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ps0035\Documents\Research\Papers\Submitted\ER analysis\Nature Communications\Final\Source data\numerical data\"/>
    </mc:Choice>
  </mc:AlternateContent>
  <bookViews>
    <workbookView xWindow="0" yWindow="0" windowWidth="25635" windowHeight="10545" activeTab="3"/>
  </bookViews>
  <sheets>
    <sheet name="HDEL + RTN1" sheetId="1" r:id="rId1"/>
    <sheet name="HDEL" sheetId="2" r:id="rId2"/>
    <sheet name="Summary dataset" sheetId="3" r:id="rId3"/>
    <sheet name="Full dataset + analysis" sheetId="4" r:id="rId4"/>
    <sheet name="Full dataset + analysis (2)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6" l="1"/>
  <c r="G47" i="6" s="1"/>
  <c r="E47" i="6"/>
  <c r="C47" i="6"/>
  <c r="D47" i="6" s="1"/>
  <c r="B47" i="6"/>
  <c r="F46" i="6"/>
  <c r="G46" i="6" s="1"/>
  <c r="E46" i="6"/>
  <c r="C46" i="6"/>
  <c r="D46" i="6" s="1"/>
  <c r="B46" i="6"/>
  <c r="F45" i="6"/>
  <c r="G45" i="6" s="1"/>
  <c r="E45" i="6"/>
  <c r="C45" i="6"/>
  <c r="D45" i="6" s="1"/>
  <c r="B45" i="6"/>
  <c r="F44" i="6"/>
  <c r="G44" i="6" s="1"/>
  <c r="E44" i="6"/>
  <c r="C44" i="6"/>
  <c r="D44" i="6" s="1"/>
  <c r="B44" i="6"/>
  <c r="O43" i="6"/>
  <c r="M43" i="6"/>
  <c r="I43" i="6"/>
  <c r="J43" i="6" s="1"/>
  <c r="H43" i="6"/>
  <c r="F43" i="6"/>
  <c r="G43" i="6" s="1"/>
  <c r="E43" i="6"/>
  <c r="P43" i="6" s="1"/>
  <c r="C43" i="6"/>
  <c r="D43" i="6" s="1"/>
  <c r="B43" i="6"/>
  <c r="O42" i="6"/>
  <c r="M42" i="6"/>
  <c r="I42" i="6"/>
  <c r="J42" i="6" s="1"/>
  <c r="H42" i="6"/>
  <c r="F42" i="6"/>
  <c r="G42" i="6" s="1"/>
  <c r="E42" i="6"/>
  <c r="C42" i="6"/>
  <c r="D42" i="6" s="1"/>
  <c r="B42" i="6"/>
  <c r="O41" i="6"/>
  <c r="M41" i="6"/>
  <c r="I41" i="6"/>
  <c r="J41" i="6" s="1"/>
  <c r="H41" i="6"/>
  <c r="F41" i="6"/>
  <c r="G41" i="6" s="1"/>
  <c r="E41" i="6"/>
  <c r="C41" i="6"/>
  <c r="D41" i="6" s="1"/>
  <c r="B41" i="6"/>
  <c r="O40" i="6"/>
  <c r="M40" i="6"/>
  <c r="I40" i="6"/>
  <c r="J40" i="6" s="1"/>
  <c r="H40" i="6"/>
  <c r="F40" i="6"/>
  <c r="G40" i="6" s="1"/>
  <c r="E40" i="6"/>
  <c r="P40" i="6" s="1"/>
  <c r="C40" i="6"/>
  <c r="D40" i="6" s="1"/>
  <c r="B40" i="6"/>
  <c r="O39" i="6"/>
  <c r="M39" i="6"/>
  <c r="I39" i="6"/>
  <c r="J39" i="6" s="1"/>
  <c r="H39" i="6"/>
  <c r="F39" i="6"/>
  <c r="G39" i="6" s="1"/>
  <c r="E39" i="6"/>
  <c r="C39" i="6"/>
  <c r="D39" i="6" s="1"/>
  <c r="B39" i="6"/>
  <c r="O38" i="6"/>
  <c r="M38" i="6"/>
  <c r="I38" i="6"/>
  <c r="J38" i="6" s="1"/>
  <c r="H38" i="6"/>
  <c r="F38" i="6"/>
  <c r="G38" i="6" s="1"/>
  <c r="E38" i="6"/>
  <c r="C38" i="6"/>
  <c r="D38" i="6" s="1"/>
  <c r="B38" i="6"/>
  <c r="O37" i="6"/>
  <c r="M37" i="6"/>
  <c r="I37" i="6"/>
  <c r="J37" i="6" s="1"/>
  <c r="H37" i="6"/>
  <c r="F37" i="6"/>
  <c r="G37" i="6" s="1"/>
  <c r="E37" i="6"/>
  <c r="P37" i="6" s="1"/>
  <c r="C37" i="6"/>
  <c r="D37" i="6" s="1"/>
  <c r="B37" i="6"/>
  <c r="O36" i="6"/>
  <c r="M36" i="6"/>
  <c r="I36" i="6"/>
  <c r="J36" i="6" s="1"/>
  <c r="H36" i="6"/>
  <c r="F36" i="6"/>
  <c r="G36" i="6" s="1"/>
  <c r="E36" i="6"/>
  <c r="C36" i="6"/>
  <c r="D36" i="6" s="1"/>
  <c r="B36" i="6"/>
  <c r="P36" i="6" l="1"/>
  <c r="P39" i="6"/>
  <c r="P42" i="6"/>
  <c r="P38" i="6"/>
  <c r="P41" i="6"/>
  <c r="O31" i="4"/>
  <c r="O30" i="4"/>
  <c r="B35" i="4" l="1"/>
  <c r="C35" i="4"/>
  <c r="D35" i="4"/>
  <c r="E35" i="4"/>
  <c r="F35" i="4"/>
  <c r="G35" i="4"/>
  <c r="B36" i="4"/>
  <c r="C36" i="4"/>
  <c r="D36" i="4" s="1"/>
  <c r="E36" i="4"/>
  <c r="F36" i="4"/>
  <c r="G36" i="4" s="1"/>
  <c r="B33" i="4"/>
  <c r="C33" i="4"/>
  <c r="D33" i="4"/>
  <c r="E33" i="4"/>
  <c r="F33" i="4"/>
  <c r="G33" i="4"/>
  <c r="B34" i="4"/>
  <c r="C34" i="4"/>
  <c r="D34" i="4"/>
  <c r="E34" i="4"/>
  <c r="F34" i="4"/>
  <c r="G34" i="4" s="1"/>
  <c r="M26" i="4"/>
  <c r="M27" i="4"/>
  <c r="M28" i="4"/>
  <c r="M29" i="4"/>
  <c r="M30" i="4"/>
  <c r="M31" i="4"/>
  <c r="M32" i="4"/>
  <c r="M25" i="4"/>
  <c r="O26" i="4"/>
  <c r="O27" i="4"/>
  <c r="O28" i="4"/>
  <c r="O29" i="4"/>
  <c r="O32" i="4"/>
  <c r="O25" i="4"/>
  <c r="H26" i="4"/>
  <c r="I26" i="4"/>
  <c r="J26" i="4" s="1"/>
  <c r="H27" i="4"/>
  <c r="I27" i="4"/>
  <c r="J27" i="4" s="1"/>
  <c r="H28" i="4"/>
  <c r="I28" i="4"/>
  <c r="J28" i="4"/>
  <c r="H29" i="4"/>
  <c r="I29" i="4"/>
  <c r="J29" i="4" s="1"/>
  <c r="H30" i="4"/>
  <c r="I30" i="4"/>
  <c r="J30" i="4" s="1"/>
  <c r="H31" i="4"/>
  <c r="I31" i="4"/>
  <c r="J31" i="4" s="1"/>
  <c r="H32" i="4"/>
  <c r="I32" i="4"/>
  <c r="J32" i="4" s="1"/>
  <c r="I25" i="4"/>
  <c r="J25" i="4" s="1"/>
  <c r="H25" i="4"/>
  <c r="F26" i="4"/>
  <c r="G26" i="4" s="1"/>
  <c r="F27" i="4"/>
  <c r="G27" i="4" s="1"/>
  <c r="F28" i="4"/>
  <c r="G28" i="4" s="1"/>
  <c r="F29" i="4"/>
  <c r="G29" i="4" s="1"/>
  <c r="F30" i="4"/>
  <c r="G30" i="4" s="1"/>
  <c r="F31" i="4"/>
  <c r="G31" i="4" s="1"/>
  <c r="F32" i="4"/>
  <c r="G32" i="4" s="1"/>
  <c r="F25" i="4"/>
  <c r="G25" i="4" s="1"/>
  <c r="E26" i="4"/>
  <c r="P26" i="4" s="1"/>
  <c r="E27" i="4"/>
  <c r="P27" i="4" s="1"/>
  <c r="E28" i="4"/>
  <c r="P28" i="4" s="1"/>
  <c r="E29" i="4"/>
  <c r="P29" i="4" s="1"/>
  <c r="E30" i="4"/>
  <c r="E31" i="4"/>
  <c r="P31" i="4" s="1"/>
  <c r="E32" i="4"/>
  <c r="E25" i="4"/>
  <c r="P25" i="4" s="1"/>
  <c r="D27" i="4"/>
  <c r="D32" i="4"/>
  <c r="C26" i="4"/>
  <c r="D26" i="4" s="1"/>
  <c r="C27" i="4"/>
  <c r="C28" i="4"/>
  <c r="D28" i="4" s="1"/>
  <c r="C29" i="4"/>
  <c r="D29" i="4" s="1"/>
  <c r="C30" i="4"/>
  <c r="D30" i="4" s="1"/>
  <c r="C31" i="4"/>
  <c r="D31" i="4" s="1"/>
  <c r="C32" i="4"/>
  <c r="C25" i="4"/>
  <c r="D25" i="4" s="1"/>
  <c r="B26" i="4"/>
  <c r="B27" i="4"/>
  <c r="B28" i="4"/>
  <c r="B29" i="4"/>
  <c r="B30" i="4"/>
  <c r="B31" i="4"/>
  <c r="B32" i="4"/>
  <c r="B25" i="4"/>
  <c r="P32" i="4" l="1"/>
  <c r="P30" i="4"/>
</calcChain>
</file>

<file path=xl/sharedStrings.xml><?xml version="1.0" encoding="utf-8"?>
<sst xmlns="http://schemas.openxmlformats.org/spreadsheetml/2006/main" count="213" uniqueCount="60">
  <si>
    <t>name</t>
  </si>
  <si>
    <t>GFP-HDEL airy 8_Airyscan Processing</t>
  </si>
  <si>
    <t>GFP-HDEL airy 16_Airyscan Processing</t>
  </si>
  <si>
    <t>GFP-HDEL airy 15_Airyscan Processing</t>
  </si>
  <si>
    <t>GFP-HDEL airy 14_Airyscan Processing</t>
  </si>
  <si>
    <t>GFP-HDEL airy 13_Airyscan Processing</t>
  </si>
  <si>
    <t>channel</t>
  </si>
  <si>
    <t>section</t>
  </si>
  <si>
    <t>frame</t>
  </si>
  <si>
    <t>peak_number</t>
  </si>
  <si>
    <t>trough_number</t>
  </si>
  <si>
    <t>length</t>
  </si>
  <si>
    <t>peak_density</t>
  </si>
  <si>
    <t>trough_density</t>
  </si>
  <si>
    <t>peak_value</t>
  </si>
  <si>
    <t>trough_value</t>
  </si>
  <si>
    <t>peak_width</t>
  </si>
  <si>
    <t>trough_width</t>
  </si>
  <si>
    <t>peak_separation</t>
  </si>
  <si>
    <t>trough_separation</t>
  </si>
  <si>
    <t>peak_covar</t>
  </si>
  <si>
    <t>peak_ratio</t>
  </si>
  <si>
    <t>trough_covar</t>
  </si>
  <si>
    <t>trough_ratio</t>
  </si>
  <si>
    <t>Mean</t>
  </si>
  <si>
    <t>RFP-RTN1 0.05 airy 1_Airyscan Processing</t>
  </si>
  <si>
    <t>RFP-RTN1 0.05 airy 3_Airyscan Processing</t>
  </si>
  <si>
    <t>RFP-RTN1 0.05 airy 5_Airyscan Processing</t>
  </si>
  <si>
    <t>RFP-RTN1 0.05 airy 7_Airyscan Processing</t>
  </si>
  <si>
    <t>RFP-RTN1 0.05 airy 8_Airyscan Processing</t>
  </si>
  <si>
    <t>RFP-RTN1 0.05 airy 9_Airyscan Processing</t>
  </si>
  <si>
    <t>Mean peak density</t>
  </si>
  <si>
    <t>Mean trough density</t>
  </si>
  <si>
    <t>Mean peak value</t>
  </si>
  <si>
    <t>Mean trough value</t>
  </si>
  <si>
    <t>Mean peak width</t>
  </si>
  <si>
    <t>Mean trough width</t>
  </si>
  <si>
    <t>Mean peak separation</t>
  </si>
  <si>
    <t>Mean trough separation</t>
  </si>
  <si>
    <t>Mean peak ratio</t>
  </si>
  <si>
    <t>Mean trough ratio</t>
  </si>
  <si>
    <t>Std. error</t>
  </si>
  <si>
    <t>Control ER</t>
  </si>
  <si>
    <t>Modified ER</t>
  </si>
  <si>
    <t>Channel 1: RFP-RTN1</t>
  </si>
  <si>
    <t>Channel 2: GFP-HDEL</t>
  </si>
  <si>
    <t>Channel 1: GFP-HDEL</t>
  </si>
  <si>
    <t>T-test Comparison of GFP-HDEL traces with and without RTN1 over-expression</t>
  </si>
  <si>
    <t>F-test h</t>
  </si>
  <si>
    <t>F-test p</t>
  </si>
  <si>
    <t>fstat</t>
  </si>
  <si>
    <t>T.test h</t>
  </si>
  <si>
    <t>T.test p</t>
  </si>
  <si>
    <t>tstats</t>
  </si>
  <si>
    <t>mean</t>
  </si>
  <si>
    <t>std</t>
  </si>
  <si>
    <t>sem</t>
  </si>
  <si>
    <t>f.test p</t>
  </si>
  <si>
    <t>t.test p</t>
  </si>
  <si>
    <t>ttest 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</si>
</sst>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0" fillId="2" borderId="1" xfId="0" applyFill="1" applyBorder="1"/>
    <xf numFmtId="0" fontId="5" fillId="0" borderId="0" xfId="0" applyFont="1"/>
    <xf numFmtId="0" fontId="0" fillId="2" borderId="0" xfId="0" applyFill="1"/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opLeftCell="B1" workbookViewId="0">
      <selection activeCell="B40" sqref="B40"/>
    </sheetView>
  </sheetViews>
  <sheetFormatPr defaultRowHeight="14.25" x14ac:dyDescent="0.45"/>
  <cols>
    <col min="1" max="1" width="15.33203125" bestFit="1" customWidth="1"/>
    <col min="2" max="2" width="30" bestFit="1" customWidth="1"/>
    <col min="3" max="6" width="31" bestFit="1" customWidth="1"/>
  </cols>
  <sheetData>
    <row r="1" spans="1:13" x14ac:dyDescent="0.45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25</v>
      </c>
      <c r="I1" t="s">
        <v>26</v>
      </c>
      <c r="J1" t="s">
        <v>27</v>
      </c>
      <c r="K1" t="s">
        <v>28</v>
      </c>
      <c r="L1" t="s">
        <v>29</v>
      </c>
      <c r="M1" t="s">
        <v>30</v>
      </c>
    </row>
    <row r="2" spans="1:13" x14ac:dyDescent="0.45">
      <c r="A2" t="s">
        <v>6</v>
      </c>
      <c r="B2" s="2">
        <v>1</v>
      </c>
      <c r="C2" s="2">
        <v>1</v>
      </c>
      <c r="D2" s="2">
        <v>1</v>
      </c>
      <c r="E2" s="2">
        <v>1</v>
      </c>
      <c r="F2" s="2">
        <v>1</v>
      </c>
      <c r="G2" s="2">
        <v>1</v>
      </c>
      <c r="H2" s="3">
        <v>2</v>
      </c>
      <c r="I2" s="3">
        <v>2</v>
      </c>
      <c r="J2" s="3">
        <v>2</v>
      </c>
      <c r="K2" s="3">
        <v>2</v>
      </c>
      <c r="L2" s="3">
        <v>2</v>
      </c>
      <c r="M2" s="3">
        <v>2</v>
      </c>
    </row>
    <row r="3" spans="1:13" x14ac:dyDescent="0.45">
      <c r="A3" t="s">
        <v>7</v>
      </c>
      <c r="B3" s="2">
        <v>1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</row>
    <row r="4" spans="1:13" x14ac:dyDescent="0.45">
      <c r="A4" t="s">
        <v>8</v>
      </c>
      <c r="B4" s="2">
        <v>1</v>
      </c>
      <c r="C4" s="2">
        <v>1</v>
      </c>
      <c r="D4" s="2">
        <v>1</v>
      </c>
      <c r="E4" s="2">
        <v>1</v>
      </c>
      <c r="F4" s="2">
        <v>1</v>
      </c>
      <c r="G4" s="2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</row>
    <row r="5" spans="1:13" x14ac:dyDescent="0.45">
      <c r="A5" t="s">
        <v>9</v>
      </c>
      <c r="B5" s="2">
        <v>77</v>
      </c>
      <c r="C5" s="2">
        <v>28</v>
      </c>
      <c r="D5" s="2">
        <v>140</v>
      </c>
      <c r="E5" s="2">
        <v>142</v>
      </c>
      <c r="F5" s="2">
        <v>179</v>
      </c>
      <c r="G5" s="2">
        <v>216</v>
      </c>
      <c r="H5" s="3">
        <v>89</v>
      </c>
      <c r="I5" s="3">
        <v>32</v>
      </c>
      <c r="J5" s="3">
        <v>201</v>
      </c>
      <c r="K5" s="3">
        <v>143</v>
      </c>
      <c r="L5" s="3">
        <v>347</v>
      </c>
      <c r="M5" s="3">
        <v>397</v>
      </c>
    </row>
    <row r="6" spans="1:13" x14ac:dyDescent="0.45">
      <c r="A6" t="s">
        <v>10</v>
      </c>
      <c r="B6" s="2">
        <v>76</v>
      </c>
      <c r="C6" s="2">
        <v>28</v>
      </c>
      <c r="D6" s="2">
        <v>186</v>
      </c>
      <c r="E6" s="2">
        <v>167</v>
      </c>
      <c r="F6" s="2">
        <v>177</v>
      </c>
      <c r="G6" s="2">
        <v>222</v>
      </c>
      <c r="H6" s="3">
        <v>124</v>
      </c>
      <c r="I6" s="3">
        <v>45</v>
      </c>
      <c r="J6" s="3">
        <v>237</v>
      </c>
      <c r="K6" s="3">
        <v>209</v>
      </c>
      <c r="L6" s="3">
        <v>516</v>
      </c>
      <c r="M6" s="3">
        <v>632</v>
      </c>
    </row>
    <row r="7" spans="1:13" x14ac:dyDescent="0.45">
      <c r="A7" t="s">
        <v>11</v>
      </c>
      <c r="B7" s="2">
        <v>75.744865417480469</v>
      </c>
      <c r="C7" s="2">
        <v>34.797088623046875</v>
      </c>
      <c r="D7" s="2">
        <v>164.83474731445313</v>
      </c>
      <c r="E7" s="2">
        <v>148.87677001953125</v>
      </c>
      <c r="F7" s="2">
        <v>239.66586303710938</v>
      </c>
      <c r="G7" s="2">
        <v>263.3050537109375</v>
      </c>
      <c r="H7" s="3">
        <v>80.398178100585938</v>
      </c>
      <c r="I7" s="3">
        <v>36.947437286376953</v>
      </c>
      <c r="J7" s="3">
        <v>191.89784240722656</v>
      </c>
      <c r="K7" s="3">
        <v>145.89471435546875</v>
      </c>
      <c r="L7" s="3">
        <v>352.06680297851563</v>
      </c>
      <c r="M7" s="3">
        <v>415.94256591796875</v>
      </c>
    </row>
    <row r="8" spans="1:13" x14ac:dyDescent="0.45">
      <c r="A8" t="s">
        <v>12</v>
      </c>
      <c r="B8" s="2">
        <v>1.0165705680847168</v>
      </c>
      <c r="C8" s="2">
        <v>0.80466502904891968</v>
      </c>
      <c r="D8" s="2">
        <v>0.84933549165725708</v>
      </c>
      <c r="E8" s="2">
        <v>0.95380896329879761</v>
      </c>
      <c r="F8" s="2">
        <v>0.74687314033508301</v>
      </c>
      <c r="G8" s="2">
        <v>0.82034128904342651</v>
      </c>
      <c r="H8" s="3">
        <v>1.1069902181625366</v>
      </c>
      <c r="I8" s="3">
        <v>0.86609524488449097</v>
      </c>
      <c r="J8" s="3">
        <v>1.0474323034286499</v>
      </c>
      <c r="K8" s="3">
        <v>0.98015886545181274</v>
      </c>
      <c r="L8" s="3">
        <v>0.98560839891433716</v>
      </c>
      <c r="M8" s="3">
        <v>0.95445871353149414</v>
      </c>
    </row>
    <row r="9" spans="1:13" x14ac:dyDescent="0.45">
      <c r="A9" t="s">
        <v>13</v>
      </c>
      <c r="B9" s="2">
        <v>1.0033683776855469</v>
      </c>
      <c r="C9" s="2">
        <v>0.80466502904891968</v>
      </c>
      <c r="D9" s="2">
        <v>1.1284028291702271</v>
      </c>
      <c r="E9" s="2">
        <v>1.1217330694198608</v>
      </c>
      <c r="F9" s="2">
        <v>0.73852819204330444</v>
      </c>
      <c r="G9" s="2">
        <v>0.843128502368927</v>
      </c>
      <c r="H9" s="3">
        <v>1.5423234701156616</v>
      </c>
      <c r="I9" s="3">
        <v>1.2179464101791382</v>
      </c>
      <c r="J9" s="3">
        <v>1.2350320816040039</v>
      </c>
      <c r="K9" s="3">
        <v>1.4325399398803711</v>
      </c>
      <c r="L9" s="3">
        <v>1.4656308889389038</v>
      </c>
      <c r="M9" s="3">
        <v>1.5194405317306519</v>
      </c>
    </row>
    <row r="10" spans="1:13" x14ac:dyDescent="0.45">
      <c r="A10" t="s">
        <v>14</v>
      </c>
      <c r="B10" s="2">
        <v>0.21976037323474884</v>
      </c>
      <c r="C10" s="2">
        <v>0.17591693997383118</v>
      </c>
      <c r="D10" s="2">
        <v>0.17157039046287537</v>
      </c>
      <c r="E10" s="2">
        <v>0.22295570373535156</v>
      </c>
      <c r="F10" s="2">
        <v>0.12506105005741119</v>
      </c>
      <c r="G10" s="2">
        <v>0.18760524690151215</v>
      </c>
      <c r="H10" s="3">
        <v>0.33247748017311096</v>
      </c>
      <c r="I10" s="3">
        <v>0.23571139574050903</v>
      </c>
      <c r="J10" s="3">
        <v>0.26164311170578003</v>
      </c>
      <c r="K10" s="3">
        <v>0.30915573239326477</v>
      </c>
      <c r="L10" s="3">
        <v>0.32291415333747864</v>
      </c>
      <c r="M10" s="3">
        <v>0.36273634433746338</v>
      </c>
    </row>
    <row r="11" spans="1:13" x14ac:dyDescent="0.45">
      <c r="A11" t="s">
        <v>15</v>
      </c>
      <c r="B11" s="2">
        <v>0.12022645771503448</v>
      </c>
      <c r="C11" s="2">
        <v>9.1533727943897247E-2</v>
      </c>
      <c r="D11" s="2">
        <v>8.8827423751354218E-2</v>
      </c>
      <c r="E11" s="2">
        <v>0.13257241249084473</v>
      </c>
      <c r="F11" s="2">
        <v>5.9353213757276535E-2</v>
      </c>
      <c r="G11" s="2">
        <v>8.9711472392082214E-2</v>
      </c>
      <c r="H11" s="3">
        <v>0.13268238306045532</v>
      </c>
      <c r="I11" s="3">
        <v>4.5652918517589569E-2</v>
      </c>
      <c r="J11" s="3">
        <v>5.8158505707979202E-2</v>
      </c>
      <c r="K11" s="3">
        <v>9.3082033097743988E-2</v>
      </c>
      <c r="L11" s="3">
        <v>0.10350950062274933</v>
      </c>
      <c r="M11" s="3">
        <v>0.10191800445318222</v>
      </c>
    </row>
    <row r="12" spans="1:13" x14ac:dyDescent="0.45">
      <c r="A12" t="s">
        <v>16</v>
      </c>
      <c r="B12" s="2">
        <v>5.4511286318302155E-2</v>
      </c>
      <c r="C12" s="2">
        <v>3.2479815185070038E-2</v>
      </c>
      <c r="D12" s="2">
        <v>3.9145126938819885E-2</v>
      </c>
      <c r="E12" s="2">
        <v>5.3238648921251297E-2</v>
      </c>
      <c r="F12" s="2">
        <v>5.6815095245838165E-2</v>
      </c>
      <c r="G12" s="2">
        <v>6.3978604972362518E-2</v>
      </c>
      <c r="H12" s="3">
        <v>6.250154972076416E-2</v>
      </c>
      <c r="I12" s="3">
        <v>3.4850586205720901E-2</v>
      </c>
      <c r="J12" s="3">
        <v>4.5157827436923981E-2</v>
      </c>
      <c r="K12" s="3">
        <v>5.9848397970199585E-2</v>
      </c>
      <c r="L12" s="3">
        <v>8.7099693715572357E-2</v>
      </c>
      <c r="M12" s="3">
        <v>8.5929013788700104E-2</v>
      </c>
    </row>
    <row r="13" spans="1:13" x14ac:dyDescent="0.45">
      <c r="A13" t="s">
        <v>17</v>
      </c>
      <c r="B13" s="2">
        <v>4.1578870266675949E-2</v>
      </c>
      <c r="C13" s="2">
        <v>2.4542553350329399E-2</v>
      </c>
      <c r="D13" s="2">
        <v>2.9140111058950424E-2</v>
      </c>
      <c r="E13" s="2">
        <v>4.2730934917926788E-2</v>
      </c>
      <c r="F13" s="2">
        <v>4.0901839733123779E-2</v>
      </c>
      <c r="G13" s="2">
        <v>4.6071294695138931E-2</v>
      </c>
      <c r="H13" s="3">
        <v>3.9021577686071396E-2</v>
      </c>
      <c r="I13" s="3">
        <v>1.5214382670819759E-2</v>
      </c>
      <c r="J13" s="3">
        <v>2.038443461060524E-2</v>
      </c>
      <c r="K13" s="3">
        <v>3.178834542632103E-2</v>
      </c>
      <c r="L13" s="3">
        <v>4.7821182757616043E-2</v>
      </c>
      <c r="M13" s="3">
        <v>4.3396100401878357E-2</v>
      </c>
    </row>
    <row r="14" spans="1:13" x14ac:dyDescent="0.45">
      <c r="A14" t="s">
        <v>18</v>
      </c>
      <c r="B14" s="2">
        <v>0.56038272380828857</v>
      </c>
      <c r="C14" s="2">
        <v>0.68215948343276978</v>
      </c>
      <c r="D14" s="2">
        <v>0.61140751838684082</v>
      </c>
      <c r="E14" s="2">
        <v>0.57883286476135254</v>
      </c>
      <c r="F14" s="2">
        <v>0.70259106159210205</v>
      </c>
      <c r="G14" s="2">
        <v>0.63036519289016724</v>
      </c>
      <c r="H14" s="3">
        <v>0.51925253868103027</v>
      </c>
      <c r="I14" s="3">
        <v>0.65936458110809326</v>
      </c>
      <c r="J14" s="3">
        <v>0.51843798160552979</v>
      </c>
      <c r="K14" s="3">
        <v>0.56470185518264771</v>
      </c>
      <c r="L14" s="3">
        <v>0.5631595253944397</v>
      </c>
      <c r="M14" s="3">
        <v>0.54942744970321655</v>
      </c>
    </row>
    <row r="15" spans="1:13" x14ac:dyDescent="0.45">
      <c r="A15" t="s">
        <v>19</v>
      </c>
      <c r="B15" s="2">
        <v>0.58062148094177246</v>
      </c>
      <c r="C15" s="2">
        <v>0.7202945351600647</v>
      </c>
      <c r="D15" s="2">
        <v>0.54855787754058838</v>
      </c>
      <c r="E15" s="2">
        <v>0.53101742267608643</v>
      </c>
      <c r="F15" s="2">
        <v>0.71459496021270752</v>
      </c>
      <c r="G15" s="2">
        <v>0.6493382453918457</v>
      </c>
      <c r="H15" s="3">
        <v>0.45120039582252502</v>
      </c>
      <c r="I15" s="3">
        <v>0.52246803045272827</v>
      </c>
      <c r="J15" s="3">
        <v>0.49357950687408447</v>
      </c>
      <c r="K15" s="3">
        <v>0.49382418394088745</v>
      </c>
      <c r="L15" s="3">
        <v>0.4943632185459137</v>
      </c>
      <c r="M15" s="3">
        <v>0.48889049887657166</v>
      </c>
    </row>
    <row r="16" spans="1:13" x14ac:dyDescent="0.45">
      <c r="A16" t="s">
        <v>20</v>
      </c>
      <c r="B16" s="2">
        <v>-3.1128083355724812E-3</v>
      </c>
      <c r="C16" s="2">
        <v>-2.5407411158084869E-3</v>
      </c>
      <c r="D16" s="2">
        <v>-1.640219590626657E-3</v>
      </c>
      <c r="E16" s="2">
        <v>-3.075356362387538E-3</v>
      </c>
      <c r="F16" s="2">
        <v>-6.4308210276067257E-3</v>
      </c>
      <c r="G16" s="2">
        <v>-7.8530479222536087E-3</v>
      </c>
      <c r="H16" s="3">
        <v>-3.6721571814268827E-3</v>
      </c>
      <c r="I16" s="3">
        <v>-9.6693243831396103E-3</v>
      </c>
      <c r="J16" s="3">
        <v>-3.7871527019888163E-3</v>
      </c>
      <c r="K16" s="3">
        <v>-4.2577013373374939E-3</v>
      </c>
      <c r="L16" s="3">
        <v>-5.3279148414731026E-3</v>
      </c>
      <c r="M16" s="3">
        <v>-7.1913083083927631E-3</v>
      </c>
    </row>
    <row r="17" spans="1:13" x14ac:dyDescent="0.45">
      <c r="A17" t="s">
        <v>21</v>
      </c>
      <c r="B17" s="2">
        <v>1.7593509606685516</v>
      </c>
      <c r="C17" s="2">
        <v>7.5786651253341999</v>
      </c>
      <c r="D17" s="2">
        <v>4.0289972358825512</v>
      </c>
      <c r="E17" s="2">
        <v>3.5957329611842326</v>
      </c>
      <c r="F17" s="2">
        <v>3.3607409815277483</v>
      </c>
      <c r="G17" s="2">
        <v>5.6502036468122832</v>
      </c>
      <c r="H17" s="3">
        <v>0.47415982719162408</v>
      </c>
      <c r="I17" s="3">
        <v>1.4502703066641192</v>
      </c>
      <c r="J17" s="3">
        <v>0.57484388071334724</v>
      </c>
      <c r="K17" s="3">
        <v>0.58274004293636661</v>
      </c>
      <c r="L17" s="3">
        <v>0.64364256750148174</v>
      </c>
      <c r="M17" s="3">
        <v>0.58161373145477369</v>
      </c>
    </row>
    <row r="18" spans="1:13" x14ac:dyDescent="0.45">
      <c r="A18" t="s">
        <v>22</v>
      </c>
      <c r="B18" s="2">
        <v>-3.6005452275276184E-3</v>
      </c>
      <c r="C18" s="2">
        <v>-9.8403887823224068E-3</v>
      </c>
      <c r="D18" s="2">
        <v>-2.6881718076765537E-3</v>
      </c>
      <c r="E18" s="2">
        <v>-2.8175767511129379E-3</v>
      </c>
      <c r="F18" s="2">
        <v>-6.1319633387029171E-3</v>
      </c>
      <c r="G18" s="2">
        <v>-7.146771065890789E-3</v>
      </c>
      <c r="H18" s="3">
        <v>-1.3367596548050642E-3</v>
      </c>
      <c r="I18" s="3">
        <v>-1.257840427570045E-3</v>
      </c>
      <c r="J18" s="3">
        <v>-7.1530591230839491E-4</v>
      </c>
      <c r="K18" s="3">
        <v>-1.9045909866690636E-3</v>
      </c>
      <c r="L18" s="3">
        <v>-2.3451207671314478E-3</v>
      </c>
      <c r="M18" s="3">
        <v>-3.8212251383811235E-3</v>
      </c>
    </row>
    <row r="19" spans="1:13" x14ac:dyDescent="0.45">
      <c r="A19" t="s">
        <v>23</v>
      </c>
      <c r="B19" s="2">
        <v>0.79988907548620036</v>
      </c>
      <c r="C19" s="2">
        <v>3.4461267962419213</v>
      </c>
      <c r="D19" s="2">
        <v>2.820694030338057</v>
      </c>
      <c r="E19" s="2">
        <v>1.4773504754020923</v>
      </c>
      <c r="F19" s="2">
        <v>1.2603750110201746</v>
      </c>
      <c r="G19" s="2">
        <v>1.8919863873708029</v>
      </c>
      <c r="H19" s="3">
        <v>1.9121114345626828</v>
      </c>
      <c r="I19" s="3">
        <v>9.4610816419204689</v>
      </c>
      <c r="J19" s="3">
        <v>4.6756936490081769</v>
      </c>
      <c r="K19" s="3">
        <v>4.1121554767721733</v>
      </c>
      <c r="L19" s="3">
        <v>3.8642345882202798</v>
      </c>
      <c r="M19" s="3">
        <v>5.4828573497555739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" sqref="B1:F15"/>
    </sheetView>
  </sheetViews>
  <sheetFormatPr defaultRowHeight="14.25" x14ac:dyDescent="0.45"/>
  <cols>
    <col min="1" max="1" width="15.33203125" bestFit="1" customWidth="1"/>
    <col min="2" max="2" width="30" bestFit="1" customWidth="1"/>
    <col min="3" max="6" width="31" bestFit="1" customWidth="1"/>
  </cols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6</v>
      </c>
      <c r="B2" s="1">
        <v>1</v>
      </c>
      <c r="C2" s="1">
        <v>1</v>
      </c>
      <c r="D2" s="1">
        <v>1</v>
      </c>
      <c r="E2" s="1">
        <v>1</v>
      </c>
      <c r="F2" s="1">
        <v>1</v>
      </c>
    </row>
    <row r="3" spans="1:6" x14ac:dyDescent="0.45">
      <c r="A3" t="s">
        <v>7</v>
      </c>
      <c r="B3" s="1">
        <v>1</v>
      </c>
      <c r="C3" s="1">
        <v>1</v>
      </c>
      <c r="D3" s="1">
        <v>1</v>
      </c>
      <c r="E3" s="1">
        <v>1</v>
      </c>
      <c r="F3" s="1">
        <v>1</v>
      </c>
    </row>
    <row r="4" spans="1:6" x14ac:dyDescent="0.45">
      <c r="A4" t="s">
        <v>8</v>
      </c>
      <c r="B4" s="1">
        <v>1</v>
      </c>
      <c r="C4" s="1">
        <v>1</v>
      </c>
      <c r="D4" s="1">
        <v>1</v>
      </c>
      <c r="E4" s="1">
        <v>1</v>
      </c>
      <c r="F4" s="1">
        <v>1</v>
      </c>
    </row>
    <row r="5" spans="1:6" x14ac:dyDescent="0.45">
      <c r="A5" t="s">
        <v>9</v>
      </c>
      <c r="B5" s="1">
        <v>70</v>
      </c>
      <c r="C5" s="1">
        <v>109</v>
      </c>
      <c r="D5" s="1">
        <v>160</v>
      </c>
      <c r="E5" s="1">
        <v>125</v>
      </c>
      <c r="F5" s="1">
        <v>89</v>
      </c>
    </row>
    <row r="6" spans="1:6" x14ac:dyDescent="0.45">
      <c r="A6" t="s">
        <v>10</v>
      </c>
      <c r="B6" s="1">
        <v>106</v>
      </c>
      <c r="C6" s="1">
        <v>255</v>
      </c>
      <c r="D6" s="1">
        <v>266</v>
      </c>
      <c r="E6" s="1">
        <v>175</v>
      </c>
      <c r="F6" s="1">
        <v>159</v>
      </c>
    </row>
    <row r="7" spans="1:6" x14ac:dyDescent="0.45">
      <c r="A7" t="s">
        <v>11</v>
      </c>
      <c r="B7" s="1">
        <v>56.205642700195313</v>
      </c>
      <c r="C7" s="1">
        <v>105.43798065185547</v>
      </c>
      <c r="D7" s="1">
        <v>171.303466796875</v>
      </c>
      <c r="E7" s="1">
        <v>102.87744903564453</v>
      </c>
      <c r="F7" s="1">
        <v>89.219490051269531</v>
      </c>
    </row>
    <row r="8" spans="1:6" x14ac:dyDescent="0.45">
      <c r="A8" t="s">
        <v>12</v>
      </c>
      <c r="B8" s="1">
        <v>1.2454265356063843</v>
      </c>
      <c r="C8" s="1">
        <v>1.0337830781936646</v>
      </c>
      <c r="D8" s="1">
        <v>0.93401497602462769</v>
      </c>
      <c r="E8" s="1">
        <v>1.2150379419326782</v>
      </c>
      <c r="F8" s="1">
        <v>0.99753987789154053</v>
      </c>
    </row>
    <row r="9" spans="1:6" x14ac:dyDescent="0.45">
      <c r="A9" t="s">
        <v>13</v>
      </c>
      <c r="B9" s="1">
        <v>1.8859316110610962</v>
      </c>
      <c r="C9" s="1">
        <v>2.4184832572937012</v>
      </c>
      <c r="D9" s="1">
        <v>1.5527998208999634</v>
      </c>
      <c r="E9" s="1">
        <v>1.7010530233383179</v>
      </c>
      <c r="F9" s="1">
        <v>1.7821217775344849</v>
      </c>
    </row>
    <row r="10" spans="1:6" x14ac:dyDescent="0.45">
      <c r="A10" t="s">
        <v>14</v>
      </c>
      <c r="B10" s="1">
        <v>0.41134944558143616</v>
      </c>
      <c r="C10" s="1">
        <v>0.28588184714317322</v>
      </c>
      <c r="D10" s="1">
        <v>0.30305379629135132</v>
      </c>
      <c r="E10" s="1">
        <v>0.32763773202896118</v>
      </c>
      <c r="F10" s="1">
        <v>0.27679535746574402</v>
      </c>
    </row>
    <row r="11" spans="1:6" x14ac:dyDescent="0.45">
      <c r="A11" t="s">
        <v>15</v>
      </c>
      <c r="B11" s="1">
        <v>0.27307009696960449</v>
      </c>
      <c r="C11" s="1">
        <v>0.1650419682264328</v>
      </c>
      <c r="D11" s="1">
        <v>0.18296679854393005</v>
      </c>
      <c r="E11" s="1">
        <v>0.19777387380599976</v>
      </c>
      <c r="F11" s="1">
        <v>0.16493040323257446</v>
      </c>
    </row>
    <row r="12" spans="1:6" x14ac:dyDescent="0.45">
      <c r="A12" t="s">
        <v>16</v>
      </c>
      <c r="B12" s="1">
        <v>4.8933897167444229E-2</v>
      </c>
      <c r="C12" s="1">
        <v>6.1531834304332733E-2</v>
      </c>
      <c r="D12" s="1">
        <v>6.0310788452625275E-2</v>
      </c>
      <c r="E12" s="1">
        <v>6.3049830496311188E-2</v>
      </c>
      <c r="F12" s="1">
        <v>5.5933345109224319E-2</v>
      </c>
    </row>
    <row r="13" spans="1:6" x14ac:dyDescent="0.45">
      <c r="A13" t="s">
        <v>17</v>
      </c>
      <c r="B13" s="1">
        <v>4.0497586131095886E-2</v>
      </c>
      <c r="C13" s="1">
        <v>4.7189619392156601E-2</v>
      </c>
      <c r="D13" s="1">
        <v>4.693342000246048E-2</v>
      </c>
      <c r="E13" s="1">
        <v>5.0269056111574173E-2</v>
      </c>
      <c r="F13" s="1">
        <v>4.3443307280540466E-2</v>
      </c>
    </row>
    <row r="14" spans="1:6" x14ac:dyDescent="0.45">
      <c r="A14" t="s">
        <v>18</v>
      </c>
      <c r="B14" s="1">
        <v>0.47088837623596191</v>
      </c>
      <c r="C14" s="1">
        <v>0.51270586252212524</v>
      </c>
      <c r="D14" s="1">
        <v>0.60193711519241333</v>
      </c>
      <c r="E14" s="1">
        <v>0.43186753988265991</v>
      </c>
      <c r="F14" s="1">
        <v>0.52870863676071167</v>
      </c>
    </row>
    <row r="15" spans="1:6" x14ac:dyDescent="0.45">
      <c r="A15" t="s">
        <v>19</v>
      </c>
      <c r="B15" s="1">
        <v>0.3948599100112915</v>
      </c>
      <c r="C15" s="1">
        <v>0.3915024995803833</v>
      </c>
      <c r="D15" s="1">
        <v>0.47862067818641663</v>
      </c>
      <c r="E15" s="1">
        <v>0.3831067681312561</v>
      </c>
      <c r="F15" s="1">
        <v>0.42682594060897827</v>
      </c>
    </row>
    <row r="16" spans="1:6" x14ac:dyDescent="0.45">
      <c r="A16" t="s">
        <v>20</v>
      </c>
    </row>
    <row r="17" spans="1:1" x14ac:dyDescent="0.45">
      <c r="A17" t="s">
        <v>21</v>
      </c>
    </row>
    <row r="18" spans="1:1" x14ac:dyDescent="0.45">
      <c r="A18" t="s">
        <v>22</v>
      </c>
    </row>
    <row r="19" spans="1:1" x14ac:dyDescent="0.45">
      <c r="A19" t="s">
        <v>23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4" sqref="C4"/>
    </sheetView>
  </sheetViews>
  <sheetFormatPr defaultRowHeight="14.25" x14ac:dyDescent="0.45"/>
  <cols>
    <col min="1" max="1" width="19.9296875" bestFit="1" customWidth="1"/>
    <col min="2" max="3" width="11.73046875" bestFit="1" customWidth="1"/>
    <col min="5" max="7" width="11.73046875" bestFit="1" customWidth="1"/>
  </cols>
  <sheetData>
    <row r="1" spans="1:7" x14ac:dyDescent="0.45">
      <c r="A1" s="4"/>
      <c r="B1" s="16" t="s">
        <v>43</v>
      </c>
      <c r="C1" s="16"/>
      <c r="D1" s="16"/>
      <c r="E1" s="16"/>
      <c r="F1" s="16" t="s">
        <v>42</v>
      </c>
      <c r="G1" s="16"/>
    </row>
    <row r="2" spans="1:7" x14ac:dyDescent="0.45">
      <c r="A2" s="4"/>
      <c r="B2" s="16" t="s">
        <v>44</v>
      </c>
      <c r="C2" s="16"/>
      <c r="D2" s="16" t="s">
        <v>45</v>
      </c>
      <c r="E2" s="16"/>
      <c r="F2" s="16" t="s">
        <v>46</v>
      </c>
      <c r="G2" s="16"/>
    </row>
    <row r="3" spans="1:7" x14ac:dyDescent="0.45">
      <c r="A3" s="4"/>
      <c r="B3" s="7" t="s">
        <v>24</v>
      </c>
      <c r="C3" s="7" t="s">
        <v>41</v>
      </c>
      <c r="D3" s="7" t="s">
        <v>24</v>
      </c>
      <c r="E3" s="7" t="s">
        <v>41</v>
      </c>
      <c r="F3" s="7" t="s">
        <v>24</v>
      </c>
      <c r="G3" s="7" t="s">
        <v>41</v>
      </c>
    </row>
    <row r="4" spans="1:7" x14ac:dyDescent="0.45">
      <c r="A4" s="7" t="s">
        <v>31</v>
      </c>
      <c r="B4" s="5">
        <v>0.86526574691136682</v>
      </c>
      <c r="C4" s="5">
        <v>3.752565282691106E-2</v>
      </c>
      <c r="D4" s="6">
        <v>0.99012395739555359</v>
      </c>
      <c r="E4" s="6">
        <v>3.0603555486787958E-2</v>
      </c>
      <c r="F4" s="8">
        <v>1.0851604819297791</v>
      </c>
      <c r="G4" s="8">
        <v>5.5032839069010714E-2</v>
      </c>
    </row>
    <row r="5" spans="1:7" x14ac:dyDescent="0.45">
      <c r="A5" s="7" t="s">
        <v>32</v>
      </c>
      <c r="B5" s="5">
        <v>0.93997099995613098</v>
      </c>
      <c r="C5" s="5">
        <v>6.2545230660509682E-2</v>
      </c>
      <c r="D5" s="6">
        <v>1.4021522204081218</v>
      </c>
      <c r="E5" s="6">
        <v>5.2762150624459429E-2</v>
      </c>
      <c r="F5" s="8">
        <v>1.8680778980255126</v>
      </c>
      <c r="G5" s="8">
        <v>0.13235570919464343</v>
      </c>
    </row>
    <row r="6" spans="1:7" x14ac:dyDescent="0.45">
      <c r="A6" s="7" t="s">
        <v>33</v>
      </c>
      <c r="B6" s="5">
        <v>0.18381161739428839</v>
      </c>
      <c r="C6" s="5">
        <v>1.343995587124462E-2</v>
      </c>
      <c r="D6" s="6">
        <v>0.30410636961460114</v>
      </c>
      <c r="E6" s="6">
        <v>1.7561497790172607E-2</v>
      </c>
      <c r="F6" s="8">
        <v>0.32094363570213319</v>
      </c>
      <c r="G6" s="8">
        <v>2.1648526257369058E-2</v>
      </c>
    </row>
    <row r="7" spans="1:7" x14ac:dyDescent="0.45">
      <c r="A7" s="7" t="s">
        <v>34</v>
      </c>
      <c r="B7" s="5">
        <v>9.7037451341748238E-2</v>
      </c>
      <c r="C7" s="5">
        <v>9.6780546923569098E-3</v>
      </c>
      <c r="D7" s="6">
        <v>8.9167224243283272E-2</v>
      </c>
      <c r="E7" s="6">
        <v>1.1939911467831637E-2</v>
      </c>
      <c r="F7" s="8">
        <v>0.19675662815570832</v>
      </c>
      <c r="G7" s="8">
        <v>1.7926146221797834E-2</v>
      </c>
    </row>
    <row r="8" spans="1:7" x14ac:dyDescent="0.45">
      <c r="A8" s="7" t="s">
        <v>35</v>
      </c>
      <c r="B8" s="5">
        <v>5.0028096263607345E-2</v>
      </c>
      <c r="C8" s="5">
        <v>4.4016028645744833E-3</v>
      </c>
      <c r="D8" s="6">
        <v>6.2564511472980186E-2</v>
      </c>
      <c r="E8" s="6">
        <v>7.8639661249748135E-3</v>
      </c>
      <c r="F8" s="8">
        <v>5.7951939105987546E-2</v>
      </c>
      <c r="G8" s="8">
        <v>2.2783162083248997E-3</v>
      </c>
    </row>
    <row r="9" spans="1:7" x14ac:dyDescent="0.45">
      <c r="A9" s="7" t="s">
        <v>36</v>
      </c>
      <c r="B9" s="5">
        <v>3.7494267337024212E-2</v>
      </c>
      <c r="C9" s="5">
        <v>3.1921015312709744E-3</v>
      </c>
      <c r="D9" s="6">
        <v>3.2937670592218637E-2</v>
      </c>
      <c r="E9" s="6">
        <v>4.8331357163037261E-3</v>
      </c>
      <c r="F9" s="8">
        <v>4.5666597783565521E-2</v>
      </c>
      <c r="G9" s="8">
        <v>1.5069009010520336E-3</v>
      </c>
    </row>
    <row r="10" spans="1:7" x14ac:dyDescent="0.45">
      <c r="A10" s="7" t="s">
        <v>37</v>
      </c>
      <c r="B10" s="5">
        <v>0.62762314081192017</v>
      </c>
      <c r="C10" s="5">
        <v>2.09275415214203E-2</v>
      </c>
      <c r="D10" s="6">
        <v>0.56239065527915955</v>
      </c>
      <c r="E10" s="6">
        <v>1.9271924327619795E-2</v>
      </c>
      <c r="F10" s="8">
        <v>0.50922150611877437</v>
      </c>
      <c r="G10" s="8">
        <v>2.5644600293370026E-2</v>
      </c>
    </row>
    <row r="11" spans="1:7" x14ac:dyDescent="0.45">
      <c r="A11" s="7" t="s">
        <v>38</v>
      </c>
      <c r="B11" s="5">
        <v>0.62407075365384423</v>
      </c>
      <c r="C11" s="5">
        <v>3.0885564051186799E-2</v>
      </c>
      <c r="D11" s="6">
        <v>0.4907209724187851</v>
      </c>
      <c r="E11" s="6">
        <v>8.5051771807492915E-3</v>
      </c>
      <c r="F11" s="8">
        <v>0.41498315930366514</v>
      </c>
      <c r="G11" s="8">
        <v>1.5700160681850397E-2</v>
      </c>
    </row>
    <row r="12" spans="1:7" x14ac:dyDescent="0.45">
      <c r="A12" s="7" t="s">
        <v>39</v>
      </c>
      <c r="B12" s="5">
        <v>4.3289484852349274</v>
      </c>
      <c r="C12" s="5">
        <v>0.75414054113353346</v>
      </c>
      <c r="D12" s="6">
        <v>0.71787839274361875</v>
      </c>
      <c r="E12" s="6">
        <v>0.13525664038502322</v>
      </c>
      <c r="F12" s="4"/>
      <c r="G12" s="4"/>
    </row>
    <row r="13" spans="1:7" x14ac:dyDescent="0.45">
      <c r="A13" s="7" t="s">
        <v>40</v>
      </c>
      <c r="B13" s="5">
        <v>1.9494036293098747</v>
      </c>
      <c r="C13" s="5">
        <v>0.37348219753110123</v>
      </c>
      <c r="D13" s="6">
        <v>4.9180223567065591</v>
      </c>
      <c r="E13" s="6">
        <v>0.94004343874167917</v>
      </c>
      <c r="F13" s="4"/>
      <c r="G13" s="4"/>
    </row>
  </sheetData>
  <mergeCells count="5">
    <mergeCell ref="B2:C2"/>
    <mergeCell ref="D2:E2"/>
    <mergeCell ref="F2:G2"/>
    <mergeCell ref="B1:E1"/>
    <mergeCell ref="F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6" workbookViewId="0">
      <selection activeCell="M25" sqref="M25"/>
    </sheetView>
  </sheetViews>
  <sheetFormatPr defaultRowHeight="14.25" x14ac:dyDescent="0.45"/>
  <cols>
    <col min="1" max="1" width="15.6640625" customWidth="1"/>
    <col min="2" max="18" width="14.19921875" customWidth="1"/>
  </cols>
  <sheetData>
    <row r="1" spans="1:18" x14ac:dyDescent="0.45">
      <c r="B1" s="19" t="s">
        <v>43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 t="s">
        <v>42</v>
      </c>
      <c r="O1" s="19"/>
      <c r="P1" s="19"/>
      <c r="Q1" s="19"/>
      <c r="R1" s="19"/>
    </row>
    <row r="2" spans="1:18" x14ac:dyDescent="0.45">
      <c r="B2" s="19" t="s">
        <v>44</v>
      </c>
      <c r="C2" s="19"/>
      <c r="D2" s="19"/>
      <c r="E2" s="19"/>
      <c r="F2" s="19"/>
      <c r="G2" s="19"/>
      <c r="H2" s="19" t="s">
        <v>45</v>
      </c>
      <c r="I2" s="19"/>
      <c r="J2" s="19"/>
      <c r="K2" s="19"/>
      <c r="L2" s="19"/>
      <c r="M2" s="19"/>
      <c r="N2" s="19" t="s">
        <v>46</v>
      </c>
      <c r="O2" s="19"/>
      <c r="P2" s="19"/>
      <c r="Q2" s="19"/>
      <c r="R2" s="19"/>
    </row>
    <row r="3" spans="1:18" s="21" customFormat="1" ht="42.75" x14ac:dyDescent="0.45">
      <c r="A3" s="20" t="s">
        <v>0</v>
      </c>
      <c r="B3" s="20" t="s">
        <v>25</v>
      </c>
      <c r="C3" s="20" t="s">
        <v>26</v>
      </c>
      <c r="D3" s="20" t="s">
        <v>27</v>
      </c>
      <c r="E3" s="20" t="s">
        <v>28</v>
      </c>
      <c r="F3" s="20" t="s">
        <v>29</v>
      </c>
      <c r="G3" s="20" t="s">
        <v>30</v>
      </c>
      <c r="H3" s="20" t="s">
        <v>25</v>
      </c>
      <c r="I3" s="20" t="s">
        <v>26</v>
      </c>
      <c r="J3" s="20" t="s">
        <v>27</v>
      </c>
      <c r="K3" s="20" t="s">
        <v>28</v>
      </c>
      <c r="L3" s="20" t="s">
        <v>29</v>
      </c>
      <c r="M3" s="20" t="s">
        <v>30</v>
      </c>
      <c r="N3" s="20" t="s">
        <v>1</v>
      </c>
      <c r="O3" s="20" t="s">
        <v>2</v>
      </c>
      <c r="P3" s="20" t="s">
        <v>3</v>
      </c>
      <c r="Q3" s="20" t="s">
        <v>4</v>
      </c>
      <c r="R3" s="20" t="s">
        <v>5</v>
      </c>
    </row>
    <row r="4" spans="1:18" x14ac:dyDescent="0.45">
      <c r="A4" s="9" t="s">
        <v>6</v>
      </c>
      <c r="B4" s="10">
        <v>1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1">
        <v>2</v>
      </c>
      <c r="I4" s="11">
        <v>2</v>
      </c>
      <c r="J4" s="11">
        <v>2</v>
      </c>
      <c r="K4" s="11">
        <v>2</v>
      </c>
      <c r="L4" s="11">
        <v>2</v>
      </c>
      <c r="M4" s="11">
        <v>2</v>
      </c>
      <c r="N4" s="12">
        <v>1</v>
      </c>
      <c r="O4" s="12">
        <v>1</v>
      </c>
      <c r="P4" s="12">
        <v>1</v>
      </c>
      <c r="Q4" s="12">
        <v>1</v>
      </c>
      <c r="R4" s="12">
        <v>1</v>
      </c>
    </row>
    <row r="5" spans="1:18" x14ac:dyDescent="0.45">
      <c r="A5" s="9" t="s">
        <v>7</v>
      </c>
      <c r="B5" s="10">
        <v>1</v>
      </c>
      <c r="C5" s="10">
        <v>1</v>
      </c>
      <c r="D5" s="10">
        <v>1</v>
      </c>
      <c r="E5" s="10">
        <v>1</v>
      </c>
      <c r="F5" s="10">
        <v>1</v>
      </c>
      <c r="G5" s="10">
        <v>1</v>
      </c>
      <c r="H5" s="11">
        <v>1</v>
      </c>
      <c r="I5" s="11">
        <v>1</v>
      </c>
      <c r="J5" s="11">
        <v>1</v>
      </c>
      <c r="K5" s="11">
        <v>1</v>
      </c>
      <c r="L5" s="11">
        <v>1</v>
      </c>
      <c r="M5" s="11">
        <v>1</v>
      </c>
      <c r="N5" s="12">
        <v>1</v>
      </c>
      <c r="O5" s="12">
        <v>1</v>
      </c>
      <c r="P5" s="12">
        <v>1</v>
      </c>
      <c r="Q5" s="12">
        <v>1</v>
      </c>
      <c r="R5" s="12">
        <v>1</v>
      </c>
    </row>
    <row r="6" spans="1:18" x14ac:dyDescent="0.45">
      <c r="A6" s="9" t="s">
        <v>8</v>
      </c>
      <c r="B6" s="10">
        <v>1</v>
      </c>
      <c r="C6" s="10">
        <v>1</v>
      </c>
      <c r="D6" s="10">
        <v>1</v>
      </c>
      <c r="E6" s="10">
        <v>1</v>
      </c>
      <c r="F6" s="10">
        <v>1</v>
      </c>
      <c r="G6" s="10">
        <v>1</v>
      </c>
      <c r="H6" s="11">
        <v>1</v>
      </c>
      <c r="I6" s="11">
        <v>1</v>
      </c>
      <c r="J6" s="11">
        <v>1</v>
      </c>
      <c r="K6" s="11">
        <v>1</v>
      </c>
      <c r="L6" s="11">
        <v>1</v>
      </c>
      <c r="M6" s="11">
        <v>1</v>
      </c>
      <c r="N6" s="12">
        <v>1</v>
      </c>
      <c r="O6" s="12">
        <v>1</v>
      </c>
      <c r="P6" s="12">
        <v>1</v>
      </c>
      <c r="Q6" s="12">
        <v>1</v>
      </c>
      <c r="R6" s="12">
        <v>1</v>
      </c>
    </row>
    <row r="7" spans="1:18" x14ac:dyDescent="0.45">
      <c r="A7" s="9" t="s">
        <v>9</v>
      </c>
      <c r="B7" s="10">
        <v>77</v>
      </c>
      <c r="C7" s="10">
        <v>28</v>
      </c>
      <c r="D7" s="10">
        <v>140</v>
      </c>
      <c r="E7" s="10">
        <v>142</v>
      </c>
      <c r="F7" s="10">
        <v>179</v>
      </c>
      <c r="G7" s="10">
        <v>216</v>
      </c>
      <c r="H7" s="11">
        <v>89</v>
      </c>
      <c r="I7" s="11">
        <v>32</v>
      </c>
      <c r="J7" s="11">
        <v>201</v>
      </c>
      <c r="K7" s="11">
        <v>143</v>
      </c>
      <c r="L7" s="11">
        <v>347</v>
      </c>
      <c r="M7" s="11">
        <v>397</v>
      </c>
      <c r="N7" s="12">
        <v>70</v>
      </c>
      <c r="O7" s="12">
        <v>109</v>
      </c>
      <c r="P7" s="12">
        <v>160</v>
      </c>
      <c r="Q7" s="12">
        <v>125</v>
      </c>
      <c r="R7" s="12">
        <v>89</v>
      </c>
    </row>
    <row r="8" spans="1:18" x14ac:dyDescent="0.45">
      <c r="A8" s="9" t="s">
        <v>10</v>
      </c>
      <c r="B8" s="10">
        <v>76</v>
      </c>
      <c r="C8" s="10">
        <v>28</v>
      </c>
      <c r="D8" s="10">
        <v>186</v>
      </c>
      <c r="E8" s="10">
        <v>167</v>
      </c>
      <c r="F8" s="10">
        <v>177</v>
      </c>
      <c r="G8" s="10">
        <v>222</v>
      </c>
      <c r="H8" s="11">
        <v>124</v>
      </c>
      <c r="I8" s="11">
        <v>45</v>
      </c>
      <c r="J8" s="11">
        <v>237</v>
      </c>
      <c r="K8" s="11">
        <v>209</v>
      </c>
      <c r="L8" s="11">
        <v>516</v>
      </c>
      <c r="M8" s="11">
        <v>632</v>
      </c>
      <c r="N8" s="12">
        <v>106</v>
      </c>
      <c r="O8" s="12">
        <v>255</v>
      </c>
      <c r="P8" s="12">
        <v>266</v>
      </c>
      <c r="Q8" s="12">
        <v>175</v>
      </c>
      <c r="R8" s="12">
        <v>159</v>
      </c>
    </row>
    <row r="9" spans="1:18" x14ac:dyDescent="0.45">
      <c r="A9" s="9" t="s">
        <v>11</v>
      </c>
      <c r="B9" s="10">
        <v>75.744865417480469</v>
      </c>
      <c r="C9" s="10">
        <v>34.797088623046875</v>
      </c>
      <c r="D9" s="10">
        <v>164.83474731445313</v>
      </c>
      <c r="E9" s="10">
        <v>148.87677001953125</v>
      </c>
      <c r="F9" s="10">
        <v>239.66586303710938</v>
      </c>
      <c r="G9" s="10">
        <v>263.3050537109375</v>
      </c>
      <c r="H9" s="11">
        <v>80.398178100585938</v>
      </c>
      <c r="I9" s="11">
        <v>36.947437286376953</v>
      </c>
      <c r="J9" s="11">
        <v>191.89784240722656</v>
      </c>
      <c r="K9" s="11">
        <v>145.89471435546875</v>
      </c>
      <c r="L9" s="11">
        <v>352.06680297851563</v>
      </c>
      <c r="M9" s="11">
        <v>415.94256591796875</v>
      </c>
      <c r="N9" s="12">
        <v>56.205642700195313</v>
      </c>
      <c r="O9" s="12">
        <v>105.43798065185547</v>
      </c>
      <c r="P9" s="12">
        <v>171.303466796875</v>
      </c>
      <c r="Q9" s="12">
        <v>102.87744903564453</v>
      </c>
      <c r="R9" s="12">
        <v>89.219490051269531</v>
      </c>
    </row>
    <row r="10" spans="1:18" x14ac:dyDescent="0.45">
      <c r="A10" s="9" t="s">
        <v>12</v>
      </c>
      <c r="B10" s="10">
        <v>1.0165705680847168</v>
      </c>
      <c r="C10" s="10">
        <v>0.80466502904891968</v>
      </c>
      <c r="D10" s="10">
        <v>0.84933549165725708</v>
      </c>
      <c r="E10" s="10">
        <v>0.95380896329879761</v>
      </c>
      <c r="F10" s="10">
        <v>0.74687314033508301</v>
      </c>
      <c r="G10" s="10">
        <v>0.82034128904342651</v>
      </c>
      <c r="H10" s="11">
        <v>1.1069902181625366</v>
      </c>
      <c r="I10" s="11">
        <v>0.86609524488449097</v>
      </c>
      <c r="J10" s="11">
        <v>1.0474323034286499</v>
      </c>
      <c r="K10" s="11">
        <v>0.98015886545181274</v>
      </c>
      <c r="L10" s="11">
        <v>0.98560839891433716</v>
      </c>
      <c r="M10" s="11">
        <v>0.95445871353149414</v>
      </c>
      <c r="N10" s="12">
        <v>1.2454265356063843</v>
      </c>
      <c r="O10" s="12">
        <v>1.0337830781936646</v>
      </c>
      <c r="P10" s="12">
        <v>0.93401497602462769</v>
      </c>
      <c r="Q10" s="12">
        <v>1.2150379419326782</v>
      </c>
      <c r="R10" s="12">
        <v>0.99753987789154053</v>
      </c>
    </row>
    <row r="11" spans="1:18" x14ac:dyDescent="0.45">
      <c r="A11" s="9" t="s">
        <v>13</v>
      </c>
      <c r="B11" s="10">
        <v>1.0033683776855469</v>
      </c>
      <c r="C11" s="10">
        <v>0.80466502904891968</v>
      </c>
      <c r="D11" s="10">
        <v>1.1284028291702271</v>
      </c>
      <c r="E11" s="10">
        <v>1.1217330694198608</v>
      </c>
      <c r="F11" s="10">
        <v>0.73852819204330444</v>
      </c>
      <c r="G11" s="10">
        <v>0.843128502368927</v>
      </c>
      <c r="H11" s="11">
        <v>1.5423234701156616</v>
      </c>
      <c r="I11" s="11">
        <v>1.2179464101791382</v>
      </c>
      <c r="J11" s="11">
        <v>1.2350320816040039</v>
      </c>
      <c r="K11" s="11">
        <v>1.4325399398803711</v>
      </c>
      <c r="L11" s="11">
        <v>1.4656308889389038</v>
      </c>
      <c r="M11" s="11">
        <v>1.5194405317306519</v>
      </c>
      <c r="N11" s="12">
        <v>1.8859316110610962</v>
      </c>
      <c r="O11" s="12">
        <v>2.4184832572937012</v>
      </c>
      <c r="P11" s="12">
        <v>1.5527998208999634</v>
      </c>
      <c r="Q11" s="12">
        <v>1.7010530233383179</v>
      </c>
      <c r="R11" s="12">
        <v>1.7821217775344849</v>
      </c>
    </row>
    <row r="12" spans="1:18" x14ac:dyDescent="0.45">
      <c r="A12" s="9" t="s">
        <v>14</v>
      </c>
      <c r="B12" s="10">
        <v>0.21976037323474884</v>
      </c>
      <c r="C12" s="10">
        <v>0.17591693997383118</v>
      </c>
      <c r="D12" s="10">
        <v>0.17157039046287537</v>
      </c>
      <c r="E12" s="10">
        <v>0.22295570373535156</v>
      </c>
      <c r="F12" s="10">
        <v>0.12506105005741119</v>
      </c>
      <c r="G12" s="10">
        <v>0.18760524690151215</v>
      </c>
      <c r="H12" s="11">
        <v>0.33247748017311096</v>
      </c>
      <c r="I12" s="11">
        <v>0.23571139574050903</v>
      </c>
      <c r="J12" s="11">
        <v>0.26164311170578003</v>
      </c>
      <c r="K12" s="11">
        <v>0.30915573239326477</v>
      </c>
      <c r="L12" s="11">
        <v>0.32291415333747864</v>
      </c>
      <c r="M12" s="11">
        <v>0.36273634433746338</v>
      </c>
      <c r="N12" s="12">
        <v>0.41134944558143616</v>
      </c>
      <c r="O12" s="12">
        <v>0.28588184714317322</v>
      </c>
      <c r="P12" s="12">
        <v>0.30305379629135132</v>
      </c>
      <c r="Q12" s="12">
        <v>0.32763773202896118</v>
      </c>
      <c r="R12" s="12">
        <v>0.27679535746574402</v>
      </c>
    </row>
    <row r="13" spans="1:18" x14ac:dyDescent="0.45">
      <c r="A13" s="9" t="s">
        <v>15</v>
      </c>
      <c r="B13" s="10">
        <v>0.12022645771503448</v>
      </c>
      <c r="C13" s="10">
        <v>9.1533727943897247E-2</v>
      </c>
      <c r="D13" s="10">
        <v>8.8827423751354218E-2</v>
      </c>
      <c r="E13" s="10">
        <v>0.13257241249084473</v>
      </c>
      <c r="F13" s="10">
        <v>5.9353213757276535E-2</v>
      </c>
      <c r="G13" s="10">
        <v>8.9711472392082214E-2</v>
      </c>
      <c r="H13" s="11">
        <v>0.13268238306045532</v>
      </c>
      <c r="I13" s="11">
        <v>4.5652918517589569E-2</v>
      </c>
      <c r="J13" s="11">
        <v>5.8158505707979202E-2</v>
      </c>
      <c r="K13" s="11">
        <v>9.3082033097743988E-2</v>
      </c>
      <c r="L13" s="11">
        <v>0.10350950062274933</v>
      </c>
      <c r="M13" s="11">
        <v>0.10191800445318222</v>
      </c>
      <c r="N13" s="12">
        <v>0.27307009696960449</v>
      </c>
      <c r="O13" s="12">
        <v>0.1650419682264328</v>
      </c>
      <c r="P13" s="12">
        <v>0.18296679854393005</v>
      </c>
      <c r="Q13" s="12">
        <v>0.19777387380599976</v>
      </c>
      <c r="R13" s="12">
        <v>0.16493040323257446</v>
      </c>
    </row>
    <row r="14" spans="1:18" x14ac:dyDescent="0.45">
      <c r="A14" s="9" t="s">
        <v>16</v>
      </c>
      <c r="B14" s="10">
        <v>5.4511286318302155E-2</v>
      </c>
      <c r="C14" s="10">
        <v>3.2479815185070038E-2</v>
      </c>
      <c r="D14" s="10">
        <v>3.9145126938819885E-2</v>
      </c>
      <c r="E14" s="10">
        <v>5.3238648921251297E-2</v>
      </c>
      <c r="F14" s="10">
        <v>5.6815095245838165E-2</v>
      </c>
      <c r="G14" s="10">
        <v>6.3978604972362518E-2</v>
      </c>
      <c r="H14" s="11">
        <v>6.250154972076416E-2</v>
      </c>
      <c r="I14" s="11">
        <v>3.4850586205720901E-2</v>
      </c>
      <c r="J14" s="11">
        <v>4.5157827436923981E-2</v>
      </c>
      <c r="K14" s="11">
        <v>5.9848397970199585E-2</v>
      </c>
      <c r="L14" s="11">
        <v>8.7099693715572357E-2</v>
      </c>
      <c r="M14" s="11">
        <v>8.5929013788700104E-2</v>
      </c>
      <c r="N14" s="12">
        <v>4.8933897167444229E-2</v>
      </c>
      <c r="O14" s="12">
        <v>6.1531834304332733E-2</v>
      </c>
      <c r="P14" s="12">
        <v>6.0310788452625275E-2</v>
      </c>
      <c r="Q14" s="12">
        <v>6.3049830496311188E-2</v>
      </c>
      <c r="R14" s="12">
        <v>5.5933345109224319E-2</v>
      </c>
    </row>
    <row r="15" spans="1:18" x14ac:dyDescent="0.45">
      <c r="A15" s="9" t="s">
        <v>17</v>
      </c>
      <c r="B15" s="10">
        <v>4.1578870266675949E-2</v>
      </c>
      <c r="C15" s="10">
        <v>2.4542553350329399E-2</v>
      </c>
      <c r="D15" s="10">
        <v>2.9140111058950424E-2</v>
      </c>
      <c r="E15" s="10">
        <v>4.2730934917926788E-2</v>
      </c>
      <c r="F15" s="10">
        <v>4.0901839733123779E-2</v>
      </c>
      <c r="G15" s="10">
        <v>4.6071294695138931E-2</v>
      </c>
      <c r="H15" s="11">
        <v>3.9021577686071396E-2</v>
      </c>
      <c r="I15" s="11">
        <v>1.5214382670819759E-2</v>
      </c>
      <c r="J15" s="11">
        <v>2.038443461060524E-2</v>
      </c>
      <c r="K15" s="11">
        <v>3.178834542632103E-2</v>
      </c>
      <c r="L15" s="11">
        <v>4.7821182757616043E-2</v>
      </c>
      <c r="M15" s="11">
        <v>4.3396100401878357E-2</v>
      </c>
      <c r="N15" s="12">
        <v>4.0497586131095886E-2</v>
      </c>
      <c r="O15" s="12">
        <v>4.7189619392156601E-2</v>
      </c>
      <c r="P15" s="12">
        <v>4.693342000246048E-2</v>
      </c>
      <c r="Q15" s="12">
        <v>5.0269056111574173E-2</v>
      </c>
      <c r="R15" s="12">
        <v>4.3443307280540466E-2</v>
      </c>
    </row>
    <row r="16" spans="1:18" x14ac:dyDescent="0.45">
      <c r="A16" s="9" t="s">
        <v>18</v>
      </c>
      <c r="B16" s="10">
        <v>0.56038272380828857</v>
      </c>
      <c r="C16" s="10">
        <v>0.68215948343276978</v>
      </c>
      <c r="D16" s="10">
        <v>0.61140751838684082</v>
      </c>
      <c r="E16" s="10">
        <v>0.57883286476135254</v>
      </c>
      <c r="F16" s="10">
        <v>0.70259106159210205</v>
      </c>
      <c r="G16" s="10">
        <v>0.63036519289016724</v>
      </c>
      <c r="H16" s="11">
        <v>0.51925253868103027</v>
      </c>
      <c r="I16" s="11">
        <v>0.65936458110809326</v>
      </c>
      <c r="J16" s="11">
        <v>0.51843798160552979</v>
      </c>
      <c r="K16" s="11">
        <v>0.56470185518264771</v>
      </c>
      <c r="L16" s="11">
        <v>0.5631595253944397</v>
      </c>
      <c r="M16" s="11">
        <v>0.54942744970321655</v>
      </c>
      <c r="N16" s="12">
        <v>0.47088837623596191</v>
      </c>
      <c r="O16" s="12">
        <v>0.51270586252212524</v>
      </c>
      <c r="P16" s="12">
        <v>0.60193711519241333</v>
      </c>
      <c r="Q16" s="12">
        <v>0.43186753988265991</v>
      </c>
      <c r="R16" s="12">
        <v>0.52870863676071167</v>
      </c>
    </row>
    <row r="17" spans="1:18" x14ac:dyDescent="0.45">
      <c r="A17" s="9" t="s">
        <v>19</v>
      </c>
      <c r="B17" s="10">
        <v>0.58062148094177246</v>
      </c>
      <c r="C17" s="10">
        <v>0.7202945351600647</v>
      </c>
      <c r="D17" s="10">
        <v>0.54855787754058838</v>
      </c>
      <c r="E17" s="10">
        <v>0.53101742267608643</v>
      </c>
      <c r="F17" s="10">
        <v>0.71459496021270752</v>
      </c>
      <c r="G17" s="10">
        <v>0.6493382453918457</v>
      </c>
      <c r="H17" s="11">
        <v>0.45120039582252502</v>
      </c>
      <c r="I17" s="11">
        <v>0.52246803045272827</v>
      </c>
      <c r="J17" s="11">
        <v>0.49357950687408447</v>
      </c>
      <c r="K17" s="11">
        <v>0.49382418394088745</v>
      </c>
      <c r="L17" s="11">
        <v>0.4943632185459137</v>
      </c>
      <c r="M17" s="11">
        <v>0.48889049887657166</v>
      </c>
      <c r="N17" s="12">
        <v>0.3948599100112915</v>
      </c>
      <c r="O17" s="12">
        <v>0.3915024995803833</v>
      </c>
      <c r="P17" s="12">
        <v>0.47862067818641663</v>
      </c>
      <c r="Q17" s="12">
        <v>0.3831067681312561</v>
      </c>
      <c r="R17" s="12">
        <v>0.42682594060897827</v>
      </c>
    </row>
    <row r="18" spans="1:18" x14ac:dyDescent="0.45">
      <c r="A18" s="9" t="s">
        <v>20</v>
      </c>
      <c r="B18" s="10">
        <v>-3.1128083355724812E-3</v>
      </c>
      <c r="C18" s="10">
        <v>-2.5407411158084869E-3</v>
      </c>
      <c r="D18" s="10">
        <v>-1.640219590626657E-3</v>
      </c>
      <c r="E18" s="10">
        <v>-3.075356362387538E-3</v>
      </c>
      <c r="F18" s="10">
        <v>-6.4308210276067257E-3</v>
      </c>
      <c r="G18" s="10">
        <v>-7.8530479222536087E-3</v>
      </c>
      <c r="H18" s="11">
        <v>-3.6721571814268827E-3</v>
      </c>
      <c r="I18" s="11">
        <v>-9.6693243831396103E-3</v>
      </c>
      <c r="J18" s="11">
        <v>-3.7871527019888163E-3</v>
      </c>
      <c r="K18" s="11">
        <v>-4.2577013373374939E-3</v>
      </c>
      <c r="L18" s="11">
        <v>-5.3279148414731026E-3</v>
      </c>
      <c r="M18" s="11">
        <v>-7.1913083083927631E-3</v>
      </c>
      <c r="N18" s="9"/>
      <c r="O18" s="9"/>
      <c r="P18" s="9"/>
      <c r="Q18" s="9"/>
      <c r="R18" s="9"/>
    </row>
    <row r="19" spans="1:18" x14ac:dyDescent="0.45">
      <c r="A19" s="9" t="s">
        <v>21</v>
      </c>
      <c r="B19" s="10">
        <v>1.7593509606685516</v>
      </c>
      <c r="C19" s="10">
        <v>7.5786651253341999</v>
      </c>
      <c r="D19" s="10">
        <v>4.0289972358825512</v>
      </c>
      <c r="E19" s="10">
        <v>3.5957329611842326</v>
      </c>
      <c r="F19" s="10">
        <v>3.3607409815277483</v>
      </c>
      <c r="G19" s="10">
        <v>5.6502036468122832</v>
      </c>
      <c r="H19" s="11">
        <v>0.47415982719162408</v>
      </c>
      <c r="I19" s="11">
        <v>1.4502703066641192</v>
      </c>
      <c r="J19" s="11">
        <v>0.57484388071334724</v>
      </c>
      <c r="K19" s="11">
        <v>0.58274004293636661</v>
      </c>
      <c r="L19" s="11">
        <v>0.64364256750148174</v>
      </c>
      <c r="M19" s="11">
        <v>0.58161373145477369</v>
      </c>
      <c r="N19" s="9"/>
      <c r="O19" s="9"/>
      <c r="P19" s="9"/>
      <c r="Q19" s="9"/>
      <c r="R19" s="9"/>
    </row>
    <row r="20" spans="1:18" x14ac:dyDescent="0.45">
      <c r="A20" s="9" t="s">
        <v>22</v>
      </c>
      <c r="B20" s="10">
        <v>-3.6005452275276184E-3</v>
      </c>
      <c r="C20" s="10">
        <v>-9.8403887823224068E-3</v>
      </c>
      <c r="D20" s="10">
        <v>-2.6881718076765537E-3</v>
      </c>
      <c r="E20" s="10">
        <v>-2.8175767511129379E-3</v>
      </c>
      <c r="F20" s="10">
        <v>-6.1319633387029171E-3</v>
      </c>
      <c r="G20" s="10">
        <v>-7.146771065890789E-3</v>
      </c>
      <c r="H20" s="11">
        <v>-1.3367596548050642E-3</v>
      </c>
      <c r="I20" s="11">
        <v>-1.257840427570045E-3</v>
      </c>
      <c r="J20" s="11">
        <v>-7.1530591230839491E-4</v>
      </c>
      <c r="K20" s="11">
        <v>-1.9045909866690636E-3</v>
      </c>
      <c r="L20" s="11">
        <v>-2.3451207671314478E-3</v>
      </c>
      <c r="M20" s="11">
        <v>-3.8212251383811235E-3</v>
      </c>
      <c r="N20" s="9"/>
      <c r="O20" s="9"/>
      <c r="P20" s="9"/>
      <c r="Q20" s="9"/>
      <c r="R20" s="9"/>
    </row>
    <row r="21" spans="1:18" x14ac:dyDescent="0.45">
      <c r="A21" s="9" t="s">
        <v>23</v>
      </c>
      <c r="B21" s="10">
        <v>0.79988907548620036</v>
      </c>
      <c r="C21" s="10">
        <v>3.4461267962419213</v>
      </c>
      <c r="D21" s="10">
        <v>2.820694030338057</v>
      </c>
      <c r="E21" s="10">
        <v>1.4773504754020923</v>
      </c>
      <c r="F21" s="10">
        <v>1.2603750110201746</v>
      </c>
      <c r="G21" s="10">
        <v>1.8919863873708029</v>
      </c>
      <c r="H21" s="11">
        <v>1.9121114345626828</v>
      </c>
      <c r="I21" s="11">
        <v>9.4610816419204689</v>
      </c>
      <c r="J21" s="11">
        <v>4.6756936490081769</v>
      </c>
      <c r="K21" s="11">
        <v>4.1121554767721733</v>
      </c>
      <c r="L21" s="11">
        <v>3.8642345882202798</v>
      </c>
      <c r="M21" s="11">
        <v>5.4828573497555739</v>
      </c>
      <c r="N21" s="9"/>
      <c r="O21" s="9"/>
      <c r="P21" s="9"/>
      <c r="Q21" s="9"/>
      <c r="R21" s="9"/>
    </row>
    <row r="24" spans="1:18" x14ac:dyDescent="0.45">
      <c r="B24" s="22" t="s">
        <v>54</v>
      </c>
      <c r="C24" s="22" t="s">
        <v>55</v>
      </c>
      <c r="D24" s="22" t="s">
        <v>56</v>
      </c>
      <c r="E24" s="23" t="s">
        <v>54</v>
      </c>
      <c r="F24" s="23" t="s">
        <v>55</v>
      </c>
      <c r="G24" s="23" t="s">
        <v>56</v>
      </c>
      <c r="H24" s="24" t="s">
        <v>54</v>
      </c>
      <c r="I24" s="24" t="s">
        <v>55</v>
      </c>
      <c r="J24" s="24" t="s">
        <v>56</v>
      </c>
      <c r="K24" s="24"/>
      <c r="L24" s="24"/>
      <c r="M24" s="24" t="s">
        <v>57</v>
      </c>
      <c r="N24" s="24"/>
      <c r="O24" s="24" t="s">
        <v>58</v>
      </c>
      <c r="P24" s="25" t="s">
        <v>59</v>
      </c>
    </row>
    <row r="25" spans="1:18" x14ac:dyDescent="0.45">
      <c r="A25" s="9" t="s">
        <v>12</v>
      </c>
      <c r="B25" s="2">
        <f>AVERAGE($B10:$G10)</f>
        <v>0.86526574691136682</v>
      </c>
      <c r="C25" s="2">
        <f>_xlfn.STDEV.S($B10:$G10)</f>
        <v>0.10069189274523603</v>
      </c>
      <c r="D25" s="2">
        <f>C25/SQRT(COUNT($B10:$G10))</f>
        <v>4.1107293076813267E-2</v>
      </c>
      <c r="E25" s="3">
        <f>AVERAGE($H10:$M10)</f>
        <v>0.99012395739555359</v>
      </c>
      <c r="F25" s="3">
        <f>_xlfn.STDEV.S($H10:$M10)</f>
        <v>8.2117956505973436E-2</v>
      </c>
      <c r="G25" s="3">
        <f>F25/SQRT(COUNT($H10:$M10))</f>
        <v>3.3524515359949512E-2</v>
      </c>
      <c r="H25" s="14">
        <f>AVERAGE($N10:$R10)</f>
        <v>1.0851604819297791</v>
      </c>
      <c r="I25" s="14">
        <f>_xlfn.STDEV.S($N10:$R10)</f>
        <v>0.13758209767252663</v>
      </c>
      <c r="J25" s="14">
        <f>I25/SQRT(COUNT($N10:$R10))</f>
        <v>6.1528584576557029E-2</v>
      </c>
      <c r="K25" s="14"/>
      <c r="L25" s="14"/>
      <c r="M25">
        <f>_xlfn.F.TEST(N10:R10,H10:M10)</f>
        <v>0.28767603843082701</v>
      </c>
      <c r="O25">
        <f>_xlfn.T.TEST(N10:R10,H10:M10,2,3)</f>
        <v>0.22169840117582285</v>
      </c>
      <c r="P25">
        <f>(E25-H25)/(SQRT((J25^2+G25^2)))</f>
        <v>-1.3563283629614094</v>
      </c>
    </row>
    <row r="26" spans="1:18" x14ac:dyDescent="0.45">
      <c r="A26" s="9" t="s">
        <v>13</v>
      </c>
      <c r="B26" s="2">
        <f>AVERAGE($B11:$G11)</f>
        <v>0.93997099995613098</v>
      </c>
      <c r="C26" s="2">
        <f>_xlfn.STDEV.S($B11:$G11)</f>
        <v>0.16782646491036443</v>
      </c>
      <c r="D26" s="2">
        <f>C26/SQRT(COUNT($B11:$G11))</f>
        <v>6.8514867394249779E-2</v>
      </c>
      <c r="E26" s="3">
        <f>AVERAGE($H11:$M11)</f>
        <v>1.4021522204081218</v>
      </c>
      <c r="F26" s="3">
        <f>_xlfn.STDEV.S($H11:$M11)</f>
        <v>0.14157570652244911</v>
      </c>
      <c r="G26" s="3">
        <f>F26/SQRT(COUNT($H11:$M11))</f>
        <v>5.7798040159003437E-2</v>
      </c>
      <c r="H26" s="14">
        <f>AVERAGE($N11:$R11)</f>
        <v>1.8680778980255126</v>
      </c>
      <c r="I26" s="14">
        <f>_xlfn.STDEV.S($N11:$R11)</f>
        <v>0.33088927298660836</v>
      </c>
      <c r="J26" s="14">
        <f>I26/SQRT(COUNT($N11:$R11))</f>
        <v>0.14797818148470823</v>
      </c>
      <c r="K26" s="14"/>
      <c r="L26" s="14"/>
      <c r="M26">
        <f>_xlfn.F.TEST(N11:R11,H11:M11)</f>
        <v>9.0819924738375593E-2</v>
      </c>
      <c r="O26">
        <f>_xlfn.T.TEST(N11:R11,H11:M11,2,3)</f>
        <v>3.0911197012023526E-2</v>
      </c>
      <c r="P26">
        <f t="shared" ref="P26:P32" si="0">(E26-H26)/(SQRT((J26^2+G26^2)))</f>
        <v>-2.9328364039988104</v>
      </c>
    </row>
    <row r="27" spans="1:18" x14ac:dyDescent="0.45">
      <c r="A27" s="9" t="s">
        <v>14</v>
      </c>
      <c r="B27" s="2">
        <f>AVERAGE($B12:$G12)</f>
        <v>0.18381161739428839</v>
      </c>
      <c r="C27" s="2">
        <f>_xlfn.STDEV.S($B12:$G12)</f>
        <v>3.6063185931240478E-2</v>
      </c>
      <c r="D27" s="2">
        <f>C27/SQRT(COUNT($B12:$G12))</f>
        <v>1.4722734005109362E-2</v>
      </c>
      <c r="E27" s="3">
        <f>AVERAGE($H12:$M12)</f>
        <v>0.30410636961460114</v>
      </c>
      <c r="F27" s="3">
        <f>_xlfn.STDEV.S($H12:$M12)</f>
        <v>4.7122443414645943E-2</v>
      </c>
      <c r="G27" s="3">
        <f>F27/SQRT(COUNT($H12:$M12))</f>
        <v>1.9237656966509326E-2</v>
      </c>
      <c r="H27" s="14">
        <f>AVERAGE($N12:$R12)</f>
        <v>0.32094363570213319</v>
      </c>
      <c r="I27" s="14">
        <f>_xlfn.STDEV.S($N12:$R12)</f>
        <v>5.4121315643422749E-2</v>
      </c>
      <c r="J27" s="14">
        <f>I27/SQRT(COUNT($N12:$R12))</f>
        <v>2.4203788162083205E-2</v>
      </c>
      <c r="K27" s="14"/>
      <c r="L27" s="14"/>
      <c r="M27">
        <f>_xlfn.F.TEST(N12:R12,H12:M12)</f>
        <v>0.75417664536042772</v>
      </c>
      <c r="O27">
        <f>_xlfn.T.TEST(N12:R12,H12:M12,2,3)</f>
        <v>0.60075672122268386</v>
      </c>
      <c r="P27">
        <f t="shared" si="0"/>
        <v>-0.54458150720277043</v>
      </c>
    </row>
    <row r="28" spans="1:18" x14ac:dyDescent="0.45">
      <c r="A28" s="9" t="s">
        <v>15</v>
      </c>
      <c r="B28" s="2">
        <f>AVERAGE($B13:$G13)</f>
        <v>9.7037451341748238E-2</v>
      </c>
      <c r="C28" s="2">
        <f>_xlfn.STDEV.S($B13:$G13)</f>
        <v>2.5968945818485009E-2</v>
      </c>
      <c r="D28" s="2">
        <f>C28/SQRT(COUNT($B13:$G13))</f>
        <v>1.060177773554519E-2</v>
      </c>
      <c r="E28" s="3">
        <f>AVERAGE($H13:$M13)</f>
        <v>8.9167224243283272E-2</v>
      </c>
      <c r="F28" s="3">
        <f>_xlfn.STDEV.S($H13:$M13)</f>
        <v>3.2038144424880982E-2</v>
      </c>
      <c r="G28" s="3">
        <f>F28/SQRT(COUNT($H13:$M13))</f>
        <v>1.3079517691092005E-2</v>
      </c>
      <c r="H28" s="14">
        <f>AVERAGE($N13:$R13)</f>
        <v>0.19675662815570832</v>
      </c>
      <c r="I28" s="14">
        <f>_xlfn.STDEV.S($N13:$R13)</f>
        <v>4.481536555449455E-2</v>
      </c>
      <c r="J28" s="14">
        <f>I28/SQRT(COUNT($N13:$R13))</f>
        <v>2.0042040763270472E-2</v>
      </c>
      <c r="K28" s="14"/>
      <c r="L28" s="14"/>
      <c r="M28">
        <f>_xlfn.F.TEST(N13:R13,H13:M13)</f>
        <v>0.47919172528639248</v>
      </c>
      <c r="O28">
        <f>_xlfn.T.TEST(N13:R13,H13:M13,2,3)</f>
        <v>2.7133577430852049E-3</v>
      </c>
      <c r="P28">
        <f t="shared" si="0"/>
        <v>-4.4955644672364592</v>
      </c>
    </row>
    <row r="29" spans="1:18" x14ac:dyDescent="0.45">
      <c r="A29" s="9" t="s">
        <v>16</v>
      </c>
      <c r="B29" s="2">
        <f>AVERAGE($B14:$G14)</f>
        <v>5.0028096263607345E-2</v>
      </c>
      <c r="C29" s="2">
        <f>_xlfn.STDEV.S($B14:$G14)</f>
        <v>1.1810739858175618E-2</v>
      </c>
      <c r="D29" s="2">
        <f>C29/SQRT(COUNT($B14:$G14))</f>
        <v>4.8217143562136041E-3</v>
      </c>
      <c r="E29" s="3">
        <f>AVERAGE($H14:$M14)</f>
        <v>6.2564511472980186E-2</v>
      </c>
      <c r="F29" s="3">
        <f>_xlfn.STDEV.S($H14:$M14)</f>
        <v>2.1101235393839148E-2</v>
      </c>
      <c r="G29" s="3">
        <f>F29/SQRT(COUNT($H14:$M14))</f>
        <v>8.6145432762103919E-3</v>
      </c>
      <c r="H29" s="14">
        <f>AVERAGE($N14:$R14)</f>
        <v>5.7951939105987546E-2</v>
      </c>
      <c r="I29" s="14">
        <f>_xlfn.STDEV.S($N14:$R14)</f>
        <v>5.6957905208122502E-3</v>
      </c>
      <c r="J29" s="14">
        <f>I29/SQRT(COUNT($N14:$R14))</f>
        <v>2.5472349580270242E-3</v>
      </c>
      <c r="K29" s="14"/>
      <c r="L29" s="14"/>
      <c r="M29">
        <f>_xlfn.F.TEST(N14:R14,H14:M14)</f>
        <v>2.509710948470225E-2</v>
      </c>
      <c r="O29">
        <f>_xlfn.T.TEST(N14:R14,H14:M14,2,3)</f>
        <v>0.62641418026463014</v>
      </c>
      <c r="P29">
        <f t="shared" si="0"/>
        <v>0.51346371341294483</v>
      </c>
    </row>
    <row r="30" spans="1:18" x14ac:dyDescent="0.45">
      <c r="A30" s="9" t="s">
        <v>17</v>
      </c>
      <c r="B30" s="2">
        <f>AVERAGE($B15:$G15)</f>
        <v>3.7494267337024212E-2</v>
      </c>
      <c r="C30" s="2">
        <f>_xlfn.STDEV.S($B15:$G15)</f>
        <v>8.565307218003677E-3</v>
      </c>
      <c r="D30" s="2">
        <f>C30/SQRT(COUNT($B15:$G15))</f>
        <v>3.496772029047788E-3</v>
      </c>
      <c r="E30" s="3">
        <f>AVERAGE($H15:$M15)</f>
        <v>3.2937670592218637E-2</v>
      </c>
      <c r="F30" s="3">
        <f>_xlfn.STDEV.S($H15:$M15)</f>
        <v>1.2968664007364723E-2</v>
      </c>
      <c r="G30" s="3">
        <f>F30/SQRT(COUNT($H15:$M15))</f>
        <v>5.2944349106068796E-3</v>
      </c>
      <c r="H30" s="14">
        <f>AVERAGE($N15:$R15)</f>
        <v>4.5666597783565521E-2</v>
      </c>
      <c r="I30" s="14">
        <f>_xlfn.STDEV.S($N15:$R15)</f>
        <v>3.767252252630084E-3</v>
      </c>
      <c r="J30" s="14">
        <f>I30/SQRT(COUNT($N15:$R15))</f>
        <v>1.6847664250540157E-3</v>
      </c>
      <c r="K30" s="14"/>
      <c r="L30" s="14"/>
      <c r="M30">
        <f>_xlfn.F.TEST(N15:R15,H15:M15)</f>
        <v>3.2805309430717189E-2</v>
      </c>
      <c r="O30">
        <f>_xlfn.T.TEST(N15:R15,H15:M15,2,3)</f>
        <v>6.1951069912854546E-2</v>
      </c>
      <c r="P30">
        <f t="shared" si="0"/>
        <v>-2.2910108870051444</v>
      </c>
    </row>
    <row r="31" spans="1:18" x14ac:dyDescent="0.45">
      <c r="A31" s="9" t="s">
        <v>18</v>
      </c>
      <c r="B31" s="2">
        <f>AVERAGE($B16:$G16)</f>
        <v>0.62762314081192017</v>
      </c>
      <c r="C31" s="2">
        <f>_xlfn.STDEV.S($B16:$G16)</f>
        <v>5.6154486532614192E-2</v>
      </c>
      <c r="D31" s="2">
        <f>C31/SQRT(COUNT($B16:$G16))</f>
        <v>2.2924973128815765E-2</v>
      </c>
      <c r="E31" s="3">
        <f>AVERAGE($H16:$M16)</f>
        <v>0.56239065527915955</v>
      </c>
      <c r="F31" s="3">
        <f>_xlfn.STDEV.S($H16:$M16)</f>
        <v>5.1711999424547753E-2</v>
      </c>
      <c r="G31" s="3">
        <f>F31/SQRT(COUNT($H16:$M16))</f>
        <v>2.111133536153989E-2</v>
      </c>
      <c r="H31" s="14">
        <f>AVERAGE($N16:$R16)</f>
        <v>0.50922150611877437</v>
      </c>
      <c r="I31" s="14">
        <f>_xlfn.STDEV.S($N16:$R16)</f>
        <v>6.4111500733425156E-2</v>
      </c>
      <c r="J31" s="14">
        <f>I31/SQRT(COUNT($N16:$R16))</f>
        <v>2.8671534755893253E-2</v>
      </c>
      <c r="K31" s="14"/>
      <c r="L31" s="14"/>
      <c r="M31">
        <f>_xlfn.F.TEST(N16:R16,H16:M16)</f>
        <v>0.64089846239596293</v>
      </c>
      <c r="O31">
        <f>_xlfn.T.TEST(N16:R16,H16:M16,2,3)</f>
        <v>0.17515002118907216</v>
      </c>
      <c r="P31">
        <f t="shared" si="0"/>
        <v>1.4932883993146409</v>
      </c>
    </row>
    <row r="32" spans="1:18" x14ac:dyDescent="0.45">
      <c r="A32" s="9" t="s">
        <v>19</v>
      </c>
      <c r="B32" s="2">
        <f>AVERAGE($B17:$G17)</f>
        <v>0.62407075365384423</v>
      </c>
      <c r="C32" s="2">
        <f>_xlfn.STDEV.S($B17:$G17)</f>
        <v>8.2874664890253136E-2</v>
      </c>
      <c r="D32" s="2">
        <f>C32/SQRT(COUNT($B17:$G17))</f>
        <v>3.3833440264211374E-2</v>
      </c>
      <c r="E32" s="3">
        <f>AVERAGE($H17:$M17)</f>
        <v>0.4907209724187851</v>
      </c>
      <c r="F32" s="3">
        <f>_xlfn.STDEV.S($H17:$M17)</f>
        <v>2.2821785204202517E-2</v>
      </c>
      <c r="G32" s="3">
        <f>F32/SQRT(COUNT($H17:$M17))</f>
        <v>9.3169547949491609E-3</v>
      </c>
      <c r="H32" s="14">
        <f>AVERAGE($N17:$R17)</f>
        <v>0.41498315930366514</v>
      </c>
      <c r="I32" s="14">
        <f>_xlfn.STDEV.S($N17:$R17)</f>
        <v>3.9250401704626001E-2</v>
      </c>
      <c r="J32" s="14">
        <f>I32/SQRT(COUNT($N17:$R17))</f>
        <v>1.755331327114347E-2</v>
      </c>
      <c r="K32" s="14"/>
      <c r="L32" s="14"/>
      <c r="M32">
        <f>_xlfn.F.TEST(N17:R17,H17:M17)</f>
        <v>0.26523123277672106</v>
      </c>
      <c r="O32">
        <f>_xlfn.T.TEST(N17:R17,H17:M17,2,3)</f>
        <v>8.3735723759337972E-3</v>
      </c>
      <c r="P32">
        <f t="shared" si="0"/>
        <v>3.811147419308178</v>
      </c>
    </row>
    <row r="33" spans="2:10" x14ac:dyDescent="0.45">
      <c r="B33" s="2">
        <f>AVERAGE($B18:$G18)</f>
        <v>-4.1088323923759162E-3</v>
      </c>
      <c r="C33" s="2">
        <f>_xlfn.STDEV.S($B18:$G18)</f>
        <v>2.450464331477495E-3</v>
      </c>
      <c r="D33" s="2">
        <f>C33/SQRT(COUNT($B18:$G18))</f>
        <v>1.0003978741683604E-3</v>
      </c>
      <c r="E33" s="3">
        <f>AVERAGE($H18:$M18)</f>
        <v>-5.6509264589597779E-3</v>
      </c>
      <c r="F33" s="3">
        <f>_xlfn.STDEV.S($H18:$M18)</f>
        <v>2.3645249558652522E-3</v>
      </c>
      <c r="G33" s="3">
        <f>F33/SQRT(COUNT($H18:$M18))</f>
        <v>9.6531327099113045E-4</v>
      </c>
      <c r="H33" s="14"/>
      <c r="I33" s="14"/>
      <c r="J33" s="14"/>
    </row>
    <row r="34" spans="2:10" x14ac:dyDescent="0.45">
      <c r="B34" s="2">
        <f>AVERAGE($B19:$G19)</f>
        <v>4.3289484852349274</v>
      </c>
      <c r="C34" s="2">
        <f>_xlfn.STDEV.S($B19:$G19)</f>
        <v>2.0235714174756674</v>
      </c>
      <c r="D34" s="2">
        <f>C34/SQRT(COUNT($B19:$G19))</f>
        <v>0.82611957181597739</v>
      </c>
      <c r="E34" s="3">
        <f>AVERAGE($H19:$M19)</f>
        <v>0.71787839274361875</v>
      </c>
      <c r="F34" s="3">
        <f>_xlfn.STDEV.S($H19:$M19)</f>
        <v>0.36293165077098627</v>
      </c>
      <c r="G34" s="3">
        <f>F34/SQRT(COUNT($H19:$M19))</f>
        <v>0.14816622598248291</v>
      </c>
      <c r="H34" s="14"/>
      <c r="I34" s="14"/>
      <c r="J34" s="14"/>
    </row>
    <row r="35" spans="2:10" x14ac:dyDescent="0.45">
      <c r="B35" s="2">
        <f>AVERAGE($B20:$G20)</f>
        <v>-5.3709028288722038E-3</v>
      </c>
      <c r="C35" s="2">
        <f>_xlfn.STDEV.S($B20:$G20)</f>
        <v>2.8481541956521064E-3</v>
      </c>
      <c r="D35" s="2">
        <f>C35/SQRT(COUNT($B20:$G20))</f>
        <v>1.1627540813524513E-3</v>
      </c>
      <c r="E35" s="3">
        <f>AVERAGE($H20:$M20)</f>
        <v>-1.8968071478108566E-3</v>
      </c>
      <c r="F35" s="3">
        <f>_xlfn.STDEV.S($H20:$M20)</f>
        <v>1.0974795784284479E-3</v>
      </c>
      <c r="G35" s="3">
        <f>F35/SQRT(COUNT($H20:$M20))</f>
        <v>4.4804416171241498E-4</v>
      </c>
    </row>
    <row r="36" spans="2:10" x14ac:dyDescent="0.45">
      <c r="B36" s="2">
        <f>AVERAGE($B21:$G21)</f>
        <v>1.9494036293098747</v>
      </c>
      <c r="C36" s="2">
        <f>_xlfn.STDEV.S($B21:$G21)</f>
        <v>1.0021578984786559</v>
      </c>
      <c r="D36" s="2">
        <f>C36/SQRT(COUNT($B21:$G21))</f>
        <v>0.40912924882876889</v>
      </c>
      <c r="E36" s="3">
        <f>AVERAGE($H21:$M21)</f>
        <v>4.9180223567065591</v>
      </c>
      <c r="F36" s="3">
        <f>_xlfn.STDEV.S($H21:$M21)</f>
        <v>2.5224012369948636</v>
      </c>
      <c r="G36" s="3">
        <f>F36/SQRT(COUNT($H21:$M21))</f>
        <v>1.0297659928670866</v>
      </c>
    </row>
  </sheetData>
  <mergeCells count="5">
    <mergeCell ref="N1:R1"/>
    <mergeCell ref="N2:R2"/>
    <mergeCell ref="B1:M1"/>
    <mergeCell ref="H2:M2"/>
    <mergeCell ref="B2:G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3" workbookViewId="0">
      <selection activeCell="J26" sqref="J26"/>
    </sheetView>
  </sheetViews>
  <sheetFormatPr defaultRowHeight="14.25" x14ac:dyDescent="0.45"/>
  <cols>
    <col min="1" max="1" width="15.6640625" customWidth="1"/>
    <col min="2" max="2" width="15.46484375" customWidth="1"/>
    <col min="3" max="3" width="22.3984375" customWidth="1"/>
    <col min="4" max="4" width="15.19921875" customWidth="1"/>
  </cols>
  <sheetData>
    <row r="1" spans="1:18" x14ac:dyDescent="0.45">
      <c r="B1" s="19" t="s">
        <v>43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 t="s">
        <v>42</v>
      </c>
      <c r="O1" s="19"/>
      <c r="P1" s="19"/>
      <c r="Q1" s="19"/>
      <c r="R1" s="19"/>
    </row>
    <row r="2" spans="1:18" x14ac:dyDescent="0.45">
      <c r="B2" s="19" t="s">
        <v>44</v>
      </c>
      <c r="C2" s="19"/>
      <c r="D2" s="19"/>
      <c r="E2" s="19"/>
      <c r="F2" s="19"/>
      <c r="G2" s="19"/>
      <c r="H2" s="19" t="s">
        <v>45</v>
      </c>
      <c r="I2" s="19"/>
      <c r="J2" s="19"/>
      <c r="K2" s="19"/>
      <c r="L2" s="19"/>
      <c r="M2" s="19"/>
      <c r="N2" s="19" t="s">
        <v>46</v>
      </c>
      <c r="O2" s="19"/>
      <c r="P2" s="19"/>
      <c r="Q2" s="19"/>
      <c r="R2" s="19"/>
    </row>
    <row r="3" spans="1:18" x14ac:dyDescent="0.45">
      <c r="A3" s="9" t="s">
        <v>0</v>
      </c>
      <c r="B3" s="9" t="s">
        <v>25</v>
      </c>
      <c r="C3" s="9" t="s">
        <v>26</v>
      </c>
      <c r="D3" s="9" t="s">
        <v>27</v>
      </c>
      <c r="E3" s="9" t="s">
        <v>28</v>
      </c>
      <c r="F3" s="13" t="s">
        <v>29</v>
      </c>
      <c r="G3" s="13" t="s">
        <v>30</v>
      </c>
      <c r="H3" s="9" t="s">
        <v>25</v>
      </c>
      <c r="I3" s="9" t="s">
        <v>26</v>
      </c>
      <c r="J3" s="9" t="s">
        <v>27</v>
      </c>
      <c r="K3" s="9" t="s">
        <v>28</v>
      </c>
      <c r="L3" s="13" t="s">
        <v>29</v>
      </c>
      <c r="M3" s="13" t="s">
        <v>30</v>
      </c>
      <c r="N3" s="13" t="s">
        <v>1</v>
      </c>
      <c r="O3" s="9" t="s">
        <v>2</v>
      </c>
      <c r="P3" s="9" t="s">
        <v>3</v>
      </c>
      <c r="Q3" s="9" t="s">
        <v>4</v>
      </c>
      <c r="R3" s="9" t="s">
        <v>5</v>
      </c>
    </row>
    <row r="4" spans="1:18" x14ac:dyDescent="0.45">
      <c r="A4" s="9" t="s">
        <v>6</v>
      </c>
      <c r="B4" s="10">
        <v>1</v>
      </c>
      <c r="C4" s="10">
        <v>1</v>
      </c>
      <c r="D4" s="10">
        <v>1</v>
      </c>
      <c r="E4" s="10">
        <v>1</v>
      </c>
      <c r="F4" s="15">
        <v>1</v>
      </c>
      <c r="G4" s="15">
        <v>1</v>
      </c>
      <c r="H4" s="11">
        <v>2</v>
      </c>
      <c r="I4" s="11">
        <v>2</v>
      </c>
      <c r="J4" s="11">
        <v>2</v>
      </c>
      <c r="K4" s="11">
        <v>2</v>
      </c>
      <c r="L4" s="15">
        <v>2</v>
      </c>
      <c r="M4" s="15">
        <v>2</v>
      </c>
      <c r="N4" s="15">
        <v>1</v>
      </c>
      <c r="O4" s="12">
        <v>1</v>
      </c>
      <c r="P4" s="12">
        <v>1</v>
      </c>
      <c r="Q4" s="12">
        <v>1</v>
      </c>
      <c r="R4" s="12">
        <v>1</v>
      </c>
    </row>
    <row r="5" spans="1:18" x14ac:dyDescent="0.45">
      <c r="A5" s="9" t="s">
        <v>7</v>
      </c>
      <c r="B5" s="10">
        <v>1</v>
      </c>
      <c r="C5" s="10">
        <v>1</v>
      </c>
      <c r="D5" s="10">
        <v>1</v>
      </c>
      <c r="E5" s="10">
        <v>1</v>
      </c>
      <c r="F5" s="15">
        <v>1</v>
      </c>
      <c r="G5" s="15">
        <v>1</v>
      </c>
      <c r="H5" s="11">
        <v>1</v>
      </c>
      <c r="I5" s="11">
        <v>1</v>
      </c>
      <c r="J5" s="11">
        <v>1</v>
      </c>
      <c r="K5" s="11">
        <v>1</v>
      </c>
      <c r="L5" s="15">
        <v>1</v>
      </c>
      <c r="M5" s="15">
        <v>1</v>
      </c>
      <c r="N5" s="15">
        <v>1</v>
      </c>
      <c r="O5" s="12">
        <v>1</v>
      </c>
      <c r="P5" s="12">
        <v>1</v>
      </c>
      <c r="Q5" s="12">
        <v>1</v>
      </c>
      <c r="R5" s="12">
        <v>1</v>
      </c>
    </row>
    <row r="6" spans="1:18" x14ac:dyDescent="0.45">
      <c r="A6" s="9" t="s">
        <v>8</v>
      </c>
      <c r="B6" s="10">
        <v>1</v>
      </c>
      <c r="C6" s="10">
        <v>1</v>
      </c>
      <c r="D6" s="10">
        <v>1</v>
      </c>
      <c r="E6" s="10">
        <v>1</v>
      </c>
      <c r="F6" s="15">
        <v>1</v>
      </c>
      <c r="G6" s="15">
        <v>1</v>
      </c>
      <c r="H6" s="11">
        <v>1</v>
      </c>
      <c r="I6" s="11">
        <v>1</v>
      </c>
      <c r="J6" s="11">
        <v>1</v>
      </c>
      <c r="K6" s="11">
        <v>1</v>
      </c>
      <c r="L6" s="15">
        <v>1</v>
      </c>
      <c r="M6" s="15">
        <v>1</v>
      </c>
      <c r="N6" s="15">
        <v>1</v>
      </c>
      <c r="O6" s="12">
        <v>1</v>
      </c>
      <c r="P6" s="12">
        <v>1</v>
      </c>
      <c r="Q6" s="12">
        <v>1</v>
      </c>
      <c r="R6" s="12">
        <v>1</v>
      </c>
    </row>
    <row r="7" spans="1:18" x14ac:dyDescent="0.45">
      <c r="A7" s="9" t="s">
        <v>9</v>
      </c>
      <c r="B7" s="10">
        <v>77</v>
      </c>
      <c r="C7" s="10">
        <v>28</v>
      </c>
      <c r="D7" s="10">
        <v>140</v>
      </c>
      <c r="E7" s="10">
        <v>142</v>
      </c>
      <c r="F7" s="15">
        <v>179</v>
      </c>
      <c r="G7" s="15">
        <v>217</v>
      </c>
      <c r="H7" s="11">
        <v>89</v>
      </c>
      <c r="I7" s="11">
        <v>32</v>
      </c>
      <c r="J7" s="11">
        <v>201</v>
      </c>
      <c r="K7" s="11">
        <v>143</v>
      </c>
      <c r="L7" s="15">
        <v>347</v>
      </c>
      <c r="M7" s="15">
        <v>398</v>
      </c>
      <c r="N7" s="15">
        <v>70</v>
      </c>
      <c r="O7" s="12">
        <v>109</v>
      </c>
      <c r="P7" s="12">
        <v>160</v>
      </c>
      <c r="Q7" s="12">
        <v>125</v>
      </c>
      <c r="R7" s="12">
        <v>89</v>
      </c>
    </row>
    <row r="8" spans="1:18" x14ac:dyDescent="0.45">
      <c r="A8" s="9" t="s">
        <v>10</v>
      </c>
      <c r="B8" s="10">
        <v>76</v>
      </c>
      <c r="C8" s="10">
        <v>28</v>
      </c>
      <c r="D8" s="10">
        <v>186</v>
      </c>
      <c r="E8" s="10">
        <v>167</v>
      </c>
      <c r="F8" s="15">
        <v>177</v>
      </c>
      <c r="G8" s="15">
        <v>222</v>
      </c>
      <c r="H8" s="11">
        <v>124</v>
      </c>
      <c r="I8" s="11">
        <v>45</v>
      </c>
      <c r="J8" s="11">
        <v>237</v>
      </c>
      <c r="K8" s="11">
        <v>209</v>
      </c>
      <c r="L8" s="15">
        <v>516</v>
      </c>
      <c r="M8" s="15">
        <v>634</v>
      </c>
      <c r="N8" s="15">
        <v>106</v>
      </c>
      <c r="O8" s="12">
        <v>255</v>
      </c>
      <c r="P8" s="12">
        <v>266</v>
      </c>
      <c r="Q8" s="12">
        <v>175</v>
      </c>
      <c r="R8" s="12">
        <v>159</v>
      </c>
    </row>
    <row r="9" spans="1:18" x14ac:dyDescent="0.45">
      <c r="A9" s="9" t="s">
        <v>11</v>
      </c>
      <c r="B9" s="10">
        <v>75.744865417480469</v>
      </c>
      <c r="C9" s="10">
        <v>34.797088623046875</v>
      </c>
      <c r="D9" s="10">
        <v>164.83474731445313</v>
      </c>
      <c r="E9" s="10">
        <v>148.87677001953125</v>
      </c>
      <c r="F9" s="15">
        <v>239.66580200195313</v>
      </c>
      <c r="G9" s="15">
        <v>265.12335205078125</v>
      </c>
      <c r="H9" s="11">
        <v>80.398178100585938</v>
      </c>
      <c r="I9" s="11">
        <v>36.947437286376953</v>
      </c>
      <c r="J9" s="11">
        <v>191.89784240722656</v>
      </c>
      <c r="K9" s="11">
        <v>145.89471435546875</v>
      </c>
      <c r="L9" s="15">
        <v>352.06698608398438</v>
      </c>
      <c r="M9" s="15">
        <v>417.32284545898438</v>
      </c>
      <c r="N9" s="15">
        <v>56.205638885498047</v>
      </c>
      <c r="O9" s="12">
        <v>105.43798065185547</v>
      </c>
      <c r="P9" s="12">
        <v>171.303466796875</v>
      </c>
      <c r="Q9" s="12">
        <v>102.87744903564453</v>
      </c>
      <c r="R9" s="12">
        <v>89.219490051269531</v>
      </c>
    </row>
    <row r="10" spans="1:18" x14ac:dyDescent="0.45">
      <c r="A10" s="9" t="s">
        <v>12</v>
      </c>
      <c r="B10" s="10">
        <v>1.0165705680847168</v>
      </c>
      <c r="C10" s="10">
        <v>0.80466502904891968</v>
      </c>
      <c r="D10" s="10">
        <v>0.84933549165725708</v>
      </c>
      <c r="E10" s="10">
        <v>0.95380896329879761</v>
      </c>
      <c r="F10" s="15">
        <v>0.74687331914901733</v>
      </c>
      <c r="G10" s="15">
        <v>0.81848692893981934</v>
      </c>
      <c r="H10" s="11">
        <v>1.1069902181625366</v>
      </c>
      <c r="I10" s="11">
        <v>0.86609524488449097</v>
      </c>
      <c r="J10" s="11">
        <v>1.0474323034286499</v>
      </c>
      <c r="K10" s="11">
        <v>0.98015886545181274</v>
      </c>
      <c r="L10" s="15">
        <v>0.98560786247253418</v>
      </c>
      <c r="M10" s="15">
        <v>0.95369809865951538</v>
      </c>
      <c r="N10" s="15">
        <v>1.2454266548156738</v>
      </c>
      <c r="O10" s="12">
        <v>1.0337830781936646</v>
      </c>
      <c r="P10" s="12">
        <v>0.93401497602462769</v>
      </c>
      <c r="Q10" s="12">
        <v>1.2150379419326782</v>
      </c>
      <c r="R10" s="12">
        <v>0.99753987789154053</v>
      </c>
    </row>
    <row r="11" spans="1:18" x14ac:dyDescent="0.45">
      <c r="A11" s="9" t="s">
        <v>13</v>
      </c>
      <c r="B11" s="10">
        <v>1.0033683776855469</v>
      </c>
      <c r="C11" s="10">
        <v>0.80466502904891968</v>
      </c>
      <c r="D11" s="10">
        <v>1.1284028291702271</v>
      </c>
      <c r="E11" s="10">
        <v>1.1217330694198608</v>
      </c>
      <c r="F11" s="15">
        <v>0.73852837085723877</v>
      </c>
      <c r="G11" s="15">
        <v>0.83734607696533203</v>
      </c>
      <c r="H11" s="11">
        <v>1.5423234701156616</v>
      </c>
      <c r="I11" s="11">
        <v>1.2179464101791382</v>
      </c>
      <c r="J11" s="11">
        <v>1.2350320816040039</v>
      </c>
      <c r="K11" s="11">
        <v>1.4325399398803711</v>
      </c>
      <c r="L11" s="15">
        <v>1.4656301736831665</v>
      </c>
      <c r="M11" s="15">
        <v>1.5192074775695801</v>
      </c>
      <c r="N11" s="15">
        <v>1.8859317302703857</v>
      </c>
      <c r="O11" s="12">
        <v>2.4184832572937012</v>
      </c>
      <c r="P11" s="12">
        <v>1.5527998208999634</v>
      </c>
      <c r="Q11" s="12">
        <v>1.7010530233383179</v>
      </c>
      <c r="R11" s="12">
        <v>1.7821217775344849</v>
      </c>
    </row>
    <row r="12" spans="1:18" x14ac:dyDescent="0.45">
      <c r="A12" s="9" t="s">
        <v>14</v>
      </c>
      <c r="B12" s="10">
        <v>0.21976037323474884</v>
      </c>
      <c r="C12" s="10">
        <v>0.17591693997383118</v>
      </c>
      <c r="D12" s="10">
        <v>0.17157039046287537</v>
      </c>
      <c r="E12" s="10">
        <v>0.22295570373535156</v>
      </c>
      <c r="F12" s="15">
        <v>0.12506105005741119</v>
      </c>
      <c r="G12" s="15">
        <v>0.18785944581031799</v>
      </c>
      <c r="H12" s="11">
        <v>0.33247748017311096</v>
      </c>
      <c r="I12" s="11">
        <v>0.23571139574050903</v>
      </c>
      <c r="J12" s="11">
        <v>0.26164311170578003</v>
      </c>
      <c r="K12" s="11">
        <v>0.30915573239326477</v>
      </c>
      <c r="L12" s="15">
        <v>0.32291418313980103</v>
      </c>
      <c r="M12" s="15">
        <v>0.36245229840278625</v>
      </c>
      <c r="N12" s="15">
        <v>0.41134938597679138</v>
      </c>
      <c r="O12" s="12">
        <v>0.28588184714317322</v>
      </c>
      <c r="P12" s="12">
        <v>0.30305379629135132</v>
      </c>
      <c r="Q12" s="12">
        <v>0.32763773202896118</v>
      </c>
      <c r="R12" s="12">
        <v>0.27679535746574402</v>
      </c>
    </row>
    <row r="13" spans="1:18" x14ac:dyDescent="0.45">
      <c r="A13" s="9" t="s">
        <v>15</v>
      </c>
      <c r="B13" s="10">
        <v>0.12022645771503448</v>
      </c>
      <c r="C13" s="10">
        <v>9.1533727943897247E-2</v>
      </c>
      <c r="D13" s="10">
        <v>8.8827423751354218E-2</v>
      </c>
      <c r="E13" s="10">
        <v>0.13257241249084473</v>
      </c>
      <c r="F13" s="15">
        <v>5.9353221207857132E-2</v>
      </c>
      <c r="G13" s="15">
        <v>8.9711502194404602E-2</v>
      </c>
      <c r="H13" s="11">
        <v>0.13268238306045532</v>
      </c>
      <c r="I13" s="11">
        <v>4.5652918517589569E-2</v>
      </c>
      <c r="J13" s="11">
        <v>5.8158505707979202E-2</v>
      </c>
      <c r="K13" s="11">
        <v>9.3082033097743988E-2</v>
      </c>
      <c r="L13" s="15">
        <v>0.10350952297449112</v>
      </c>
      <c r="M13" s="15">
        <v>0.10215972363948822</v>
      </c>
      <c r="N13" s="15">
        <v>0.2730700671672821</v>
      </c>
      <c r="O13" s="12">
        <v>0.1650419682264328</v>
      </c>
      <c r="P13" s="12">
        <v>0.18296679854393005</v>
      </c>
      <c r="Q13" s="12">
        <v>0.19777387380599976</v>
      </c>
      <c r="R13" s="12">
        <v>0.16493040323257446</v>
      </c>
    </row>
    <row r="14" spans="1:18" x14ac:dyDescent="0.45">
      <c r="A14" s="9" t="s">
        <v>16</v>
      </c>
      <c r="B14" s="10">
        <v>5.4511286318302155E-2</v>
      </c>
      <c r="C14" s="10">
        <v>3.2479815185070038E-2</v>
      </c>
      <c r="D14" s="10">
        <v>3.9145126938819885E-2</v>
      </c>
      <c r="E14" s="10">
        <v>5.3238648921251297E-2</v>
      </c>
      <c r="F14" s="15">
        <v>3.8830239325761795E-2</v>
      </c>
      <c r="G14" s="15">
        <v>4.8119779676198959E-2</v>
      </c>
      <c r="H14" s="11">
        <v>6.250154972076416E-2</v>
      </c>
      <c r="I14" s="11">
        <v>3.4850586205720901E-2</v>
      </c>
      <c r="J14" s="11">
        <v>4.5157827436923981E-2</v>
      </c>
      <c r="K14" s="11">
        <v>5.9848397970199585E-2</v>
      </c>
      <c r="L14" s="15">
        <v>5.9528224170207977E-2</v>
      </c>
      <c r="M14" s="15">
        <v>6.4553752541542053E-2</v>
      </c>
      <c r="N14" s="15">
        <v>6.9890938699245453E-2</v>
      </c>
      <c r="O14" s="12">
        <v>6.1531834304332733E-2</v>
      </c>
      <c r="P14" s="12">
        <v>6.0310788452625275E-2</v>
      </c>
      <c r="Q14" s="12">
        <v>6.3049830496311188E-2</v>
      </c>
      <c r="R14" s="12">
        <v>5.5933345109224319E-2</v>
      </c>
    </row>
    <row r="15" spans="1:18" x14ac:dyDescent="0.45">
      <c r="A15" s="9" t="s">
        <v>17</v>
      </c>
      <c r="B15" s="10">
        <v>4.1578870266675949E-2</v>
      </c>
      <c r="C15" s="10">
        <v>2.4542553350329399E-2</v>
      </c>
      <c r="D15" s="10">
        <v>2.9140111058950424E-2</v>
      </c>
      <c r="E15" s="10">
        <v>4.2730934917926788E-2</v>
      </c>
      <c r="F15" s="15">
        <v>2.7954325079917908E-2</v>
      </c>
      <c r="G15" s="15">
        <v>3.4618213772773743E-2</v>
      </c>
      <c r="H15" s="11">
        <v>3.9021577686071396E-2</v>
      </c>
      <c r="I15" s="11">
        <v>1.5214382670819759E-2</v>
      </c>
      <c r="J15" s="11">
        <v>2.038443461060524E-2</v>
      </c>
      <c r="K15" s="11">
        <v>3.178834542632103E-2</v>
      </c>
      <c r="L15" s="15">
        <v>3.2683372497558594E-2</v>
      </c>
      <c r="M15" s="15">
        <v>3.26521135866642E-2</v>
      </c>
      <c r="N15" s="15">
        <v>5.7841598987579346E-2</v>
      </c>
      <c r="O15" s="12">
        <v>4.7189619392156601E-2</v>
      </c>
      <c r="P15" s="12">
        <v>4.693342000246048E-2</v>
      </c>
      <c r="Q15" s="12">
        <v>5.0269056111574173E-2</v>
      </c>
      <c r="R15" s="12">
        <v>4.3443307280540466E-2</v>
      </c>
    </row>
    <row r="16" spans="1:18" x14ac:dyDescent="0.45">
      <c r="A16" s="9" t="s">
        <v>18</v>
      </c>
      <c r="B16" s="10">
        <v>0.56038272380828857</v>
      </c>
      <c r="C16" s="10">
        <v>0.68215948343276978</v>
      </c>
      <c r="D16" s="10">
        <v>0.61140751838684082</v>
      </c>
      <c r="E16" s="10">
        <v>0.57883286476135254</v>
      </c>
      <c r="F16" s="15">
        <v>0.70259082317352295</v>
      </c>
      <c r="G16" s="15">
        <v>0.63168525695800781</v>
      </c>
      <c r="H16" s="11">
        <v>0.51925253868103027</v>
      </c>
      <c r="I16" s="11">
        <v>0.65936458110809326</v>
      </c>
      <c r="J16" s="11">
        <v>0.51843798160552979</v>
      </c>
      <c r="K16" s="11">
        <v>0.56470185518264771</v>
      </c>
      <c r="L16" s="15">
        <v>0.56315946578979492</v>
      </c>
      <c r="M16" s="15">
        <v>0.54977071285247803</v>
      </c>
      <c r="N16" s="15">
        <v>0.47088834643363953</v>
      </c>
      <c r="O16" s="12">
        <v>0.51270586252212524</v>
      </c>
      <c r="P16" s="12">
        <v>0.60193711519241333</v>
      </c>
      <c r="Q16" s="12">
        <v>0.43186753988265991</v>
      </c>
      <c r="R16" s="12">
        <v>0.52870863676071167</v>
      </c>
    </row>
    <row r="17" spans="1:18" x14ac:dyDescent="0.45">
      <c r="A17" s="9" t="s">
        <v>19</v>
      </c>
      <c r="B17" s="10">
        <v>0.58062148094177246</v>
      </c>
      <c r="C17" s="10">
        <v>0.7202945351600647</v>
      </c>
      <c r="D17" s="10">
        <v>0.54855787754058838</v>
      </c>
      <c r="E17" s="10">
        <v>0.53101742267608643</v>
      </c>
      <c r="F17" s="15">
        <v>0.71459490060806274</v>
      </c>
      <c r="G17" s="15">
        <v>0.6502300500869751</v>
      </c>
      <c r="H17" s="11">
        <v>0.45120039582252502</v>
      </c>
      <c r="I17" s="11">
        <v>0.52246803045272827</v>
      </c>
      <c r="J17" s="11">
        <v>0.49357950687408447</v>
      </c>
      <c r="K17" s="11">
        <v>0.49382418394088745</v>
      </c>
      <c r="L17" s="15">
        <v>0.4943634569644928</v>
      </c>
      <c r="M17" s="15">
        <v>0.48888707160949707</v>
      </c>
      <c r="N17" s="15">
        <v>0.39485993981361389</v>
      </c>
      <c r="O17" s="12">
        <v>0.3915024995803833</v>
      </c>
      <c r="P17" s="12">
        <v>0.47862067818641663</v>
      </c>
      <c r="Q17" s="12">
        <v>0.3831067681312561</v>
      </c>
      <c r="R17" s="12">
        <v>0.42682594060897827</v>
      </c>
    </row>
    <row r="18" spans="1:18" x14ac:dyDescent="0.45">
      <c r="A18" s="9" t="s">
        <v>20</v>
      </c>
      <c r="B18" s="10">
        <v>-3.1128083355724812E-3</v>
      </c>
      <c r="C18" s="10">
        <v>-2.5407411158084869E-3</v>
      </c>
      <c r="D18" s="10">
        <v>-1.640219590626657E-3</v>
      </c>
      <c r="E18" s="10">
        <v>-3.075356362387538E-3</v>
      </c>
      <c r="F18" s="15">
        <v>-6.4308205619454384E-3</v>
      </c>
      <c r="G18" s="15">
        <v>-7.9103941097855568E-3</v>
      </c>
      <c r="H18" s="11">
        <v>-3.6721571814268827E-3</v>
      </c>
      <c r="I18" s="11">
        <v>-9.6693243831396103E-3</v>
      </c>
      <c r="J18" s="11">
        <v>-3.7871527019888163E-3</v>
      </c>
      <c r="K18" s="11">
        <v>-4.2577013373374939E-3</v>
      </c>
      <c r="L18" s="15">
        <v>-5.3279153071343899E-3</v>
      </c>
      <c r="M18" s="15">
        <v>-7.1748299524188042E-3</v>
      </c>
      <c r="N18" s="9"/>
      <c r="O18" s="9"/>
      <c r="P18" s="9"/>
      <c r="Q18" s="9"/>
      <c r="R18" s="9"/>
    </row>
    <row r="19" spans="1:18" x14ac:dyDescent="0.45">
      <c r="A19" s="9" t="s">
        <v>21</v>
      </c>
      <c r="B19" s="10">
        <v>1.7593509606685516</v>
      </c>
      <c r="C19" s="10">
        <v>7.5786651253341999</v>
      </c>
      <c r="D19" s="10">
        <v>4.0289972358825512</v>
      </c>
      <c r="E19" s="10">
        <v>3.5957329611842326</v>
      </c>
      <c r="F19" s="15">
        <v>3.3607409815277483</v>
      </c>
      <c r="G19" s="15">
        <v>5.6349360845744378</v>
      </c>
      <c r="H19" s="11">
        <v>0.47415982719162408</v>
      </c>
      <c r="I19" s="11">
        <v>1.4502703066641192</v>
      </c>
      <c r="J19" s="11">
        <v>0.57484388071334724</v>
      </c>
      <c r="K19" s="11">
        <v>0.58274004293636661</v>
      </c>
      <c r="L19" s="15">
        <v>0.64364256750148174</v>
      </c>
      <c r="M19" s="15">
        <v>0.58272151031876041</v>
      </c>
      <c r="N19" s="9"/>
      <c r="O19" s="9"/>
      <c r="P19" s="9"/>
      <c r="Q19" s="9"/>
      <c r="R19" s="9"/>
    </row>
    <row r="20" spans="1:18" x14ac:dyDescent="0.45">
      <c r="A20" s="9" t="s">
        <v>22</v>
      </c>
      <c r="B20" s="10">
        <v>-3.6005452275276184E-3</v>
      </c>
      <c r="C20" s="10">
        <v>-9.8403887823224068E-3</v>
      </c>
      <c r="D20" s="10">
        <v>-2.6881718076765537E-3</v>
      </c>
      <c r="E20" s="10">
        <v>-2.8175767511129379E-3</v>
      </c>
      <c r="F20" s="15">
        <v>-6.1319628730416298E-3</v>
      </c>
      <c r="G20" s="15">
        <v>-7.1304049342870712E-3</v>
      </c>
      <c r="H20" s="11">
        <v>-1.3367596548050642E-3</v>
      </c>
      <c r="I20" s="11">
        <v>-1.257840427570045E-3</v>
      </c>
      <c r="J20" s="11">
        <v>-7.1530591230839491E-4</v>
      </c>
      <c r="K20" s="11">
        <v>-1.9045909866690636E-3</v>
      </c>
      <c r="L20" s="15">
        <v>-2.3451214656233788E-3</v>
      </c>
      <c r="M20" s="15">
        <v>-3.8141629192978144E-3</v>
      </c>
      <c r="N20" s="9"/>
      <c r="O20" s="9"/>
      <c r="P20" s="9"/>
      <c r="Q20" s="9"/>
      <c r="R20" s="9"/>
    </row>
    <row r="21" spans="1:18" x14ac:dyDescent="0.45">
      <c r="A21" s="9" t="s">
        <v>23</v>
      </c>
      <c r="B21" s="10">
        <v>0.79988907548620036</v>
      </c>
      <c r="C21" s="10">
        <v>3.4461267962419213</v>
      </c>
      <c r="D21" s="10">
        <v>2.820694030338057</v>
      </c>
      <c r="E21" s="10">
        <v>1.4773504754020923</v>
      </c>
      <c r="F21" s="15">
        <v>1.2603750110201746</v>
      </c>
      <c r="G21" s="15">
        <v>1.8919863873708029</v>
      </c>
      <c r="H21" s="11">
        <v>1.9121114345626828</v>
      </c>
      <c r="I21" s="11">
        <v>9.4610816419204689</v>
      </c>
      <c r="J21" s="11">
        <v>4.6756936490081769</v>
      </c>
      <c r="K21" s="11">
        <v>4.1121554767721733</v>
      </c>
      <c r="L21" s="15">
        <v>3.8642345882202798</v>
      </c>
      <c r="M21" s="15">
        <v>5.4729747630822656</v>
      </c>
      <c r="N21" s="9"/>
      <c r="O21" s="9"/>
      <c r="P21" s="9"/>
      <c r="Q21" s="9"/>
      <c r="R21" s="9"/>
    </row>
    <row r="23" spans="1:18" x14ac:dyDescent="0.45">
      <c r="A23" s="17" t="s">
        <v>47</v>
      </c>
      <c r="B23" s="18"/>
      <c r="C23" s="18"/>
      <c r="D23" s="18"/>
      <c r="E23" s="18"/>
      <c r="F23" s="18"/>
      <c r="G23" s="18"/>
    </row>
    <row r="24" spans="1:18" x14ac:dyDescent="0.45">
      <c r="A24" s="9"/>
      <c r="B24" s="9" t="s">
        <v>48</v>
      </c>
      <c r="C24" s="9" t="s">
        <v>49</v>
      </c>
      <c r="D24" s="9" t="s">
        <v>50</v>
      </c>
      <c r="E24" s="9" t="s">
        <v>51</v>
      </c>
      <c r="F24" s="9" t="s">
        <v>52</v>
      </c>
      <c r="G24" s="9" t="s">
        <v>53</v>
      </c>
    </row>
    <row r="25" spans="1:18" x14ac:dyDescent="0.45">
      <c r="A25" s="9" t="s">
        <v>12</v>
      </c>
      <c r="B25" s="9">
        <v>0</v>
      </c>
      <c r="C25" s="9">
        <v>0.28770000000000001</v>
      </c>
      <c r="D25" s="9">
        <v>0.35620000000000002</v>
      </c>
      <c r="E25" s="9">
        <v>0</v>
      </c>
      <c r="F25" s="9">
        <v>0.22170000000000001</v>
      </c>
      <c r="G25" s="9">
        <v>-1.3563000000000001</v>
      </c>
    </row>
    <row r="26" spans="1:18" x14ac:dyDescent="0.45">
      <c r="A26" s="9" t="s">
        <v>13</v>
      </c>
      <c r="B26" s="9">
        <v>0</v>
      </c>
      <c r="C26" s="9">
        <v>9.0800000000000006E-2</v>
      </c>
      <c r="D26" s="9">
        <v>0.18310000000000001</v>
      </c>
      <c r="E26" s="9">
        <v>1</v>
      </c>
      <c r="F26" s="9">
        <v>3.09E-2</v>
      </c>
      <c r="G26" s="9">
        <v>-2.9327999999999999</v>
      </c>
    </row>
    <row r="27" spans="1:18" x14ac:dyDescent="0.45">
      <c r="A27" s="9" t="s">
        <v>14</v>
      </c>
      <c r="B27" s="9">
        <v>0</v>
      </c>
      <c r="C27" s="9">
        <v>0.75419999999999998</v>
      </c>
      <c r="D27" s="9">
        <v>0.7581</v>
      </c>
      <c r="E27" s="9">
        <v>0</v>
      </c>
      <c r="F27" s="9">
        <v>0.6008</v>
      </c>
      <c r="G27" s="9">
        <v>-0.54459999999999997</v>
      </c>
    </row>
    <row r="28" spans="1:18" x14ac:dyDescent="0.45">
      <c r="A28" s="9" t="s">
        <v>15</v>
      </c>
      <c r="B28" s="9">
        <v>0</v>
      </c>
      <c r="C28" s="9">
        <v>0.47920000000000001</v>
      </c>
      <c r="D28" s="9">
        <v>0.5111</v>
      </c>
      <c r="E28" s="9">
        <v>1</v>
      </c>
      <c r="F28" s="9">
        <v>2.7000000000000001E-3</v>
      </c>
      <c r="G28" s="9">
        <v>-4.4955999999999996</v>
      </c>
    </row>
    <row r="29" spans="1:18" x14ac:dyDescent="0.45">
      <c r="A29" s="9" t="s">
        <v>16</v>
      </c>
      <c r="B29" s="13">
        <v>1</v>
      </c>
      <c r="C29" s="13">
        <v>2.5100000000000001E-2</v>
      </c>
      <c r="D29" s="13">
        <v>13.7249</v>
      </c>
      <c r="E29" s="13">
        <v>0</v>
      </c>
      <c r="F29" s="13">
        <v>0.64900000000000002</v>
      </c>
      <c r="G29" s="13">
        <v>0.4708</v>
      </c>
    </row>
    <row r="30" spans="1:18" x14ac:dyDescent="0.45">
      <c r="A30" s="9" t="s">
        <v>17</v>
      </c>
      <c r="B30" s="13">
        <v>1</v>
      </c>
      <c r="C30" s="13">
        <v>3.2800000000000003E-2</v>
      </c>
      <c r="D30" s="13">
        <v>11.8506</v>
      </c>
      <c r="E30" s="13">
        <v>0</v>
      </c>
      <c r="F30" s="13">
        <v>6.4600000000000005E-2</v>
      </c>
      <c r="G30" s="13">
        <v>-2.1048</v>
      </c>
    </row>
    <row r="31" spans="1:18" x14ac:dyDescent="0.45">
      <c r="A31" s="9" t="s">
        <v>18</v>
      </c>
      <c r="B31" s="9">
        <v>0</v>
      </c>
      <c r="C31" s="9">
        <v>0.64090000000000003</v>
      </c>
      <c r="D31" s="9">
        <v>0.65059999999999996</v>
      </c>
      <c r="E31" s="9">
        <v>0</v>
      </c>
      <c r="F31" s="9">
        <v>0.17519999999999999</v>
      </c>
      <c r="G31" s="9">
        <v>1.4933000000000001</v>
      </c>
    </row>
    <row r="32" spans="1:18" x14ac:dyDescent="0.45">
      <c r="A32" s="9" t="s">
        <v>19</v>
      </c>
      <c r="B32" s="9">
        <v>0</v>
      </c>
      <c r="C32" s="9">
        <v>0.26519999999999999</v>
      </c>
      <c r="D32" s="9">
        <v>0.33810000000000001</v>
      </c>
      <c r="E32" s="9">
        <v>1</v>
      </c>
      <c r="F32" s="9">
        <v>8.3999999999999995E-3</v>
      </c>
      <c r="G32" s="9">
        <v>3.8111000000000002</v>
      </c>
    </row>
    <row r="35" spans="1:16" x14ac:dyDescent="0.45">
      <c r="B35" s="2" t="s">
        <v>54</v>
      </c>
      <c r="C35" s="2" t="s">
        <v>55</v>
      </c>
      <c r="D35" s="2" t="s">
        <v>56</v>
      </c>
      <c r="E35" s="3" t="s">
        <v>54</v>
      </c>
      <c r="F35" s="3" t="s">
        <v>55</v>
      </c>
      <c r="G35" s="3" t="s">
        <v>56</v>
      </c>
      <c r="H35" s="14" t="s">
        <v>54</v>
      </c>
      <c r="I35" s="14" t="s">
        <v>55</v>
      </c>
      <c r="J35" s="14" t="s">
        <v>56</v>
      </c>
      <c r="K35" s="14"/>
      <c r="L35" s="14"/>
      <c r="M35" s="14" t="s">
        <v>57</v>
      </c>
      <c r="N35" s="14"/>
      <c r="O35" s="14" t="s">
        <v>58</v>
      </c>
      <c r="P35" t="s">
        <v>59</v>
      </c>
    </row>
    <row r="36" spans="1:16" x14ac:dyDescent="0.45">
      <c r="A36" s="9" t="s">
        <v>12</v>
      </c>
      <c r="B36" s="2">
        <f>AVERAGE($B10:$G10)</f>
        <v>0.86495671669642127</v>
      </c>
      <c r="C36" s="2">
        <f>_xlfn.STDEV.S($B10:$G10)</f>
        <v>0.10086002367704594</v>
      </c>
      <c r="D36" s="2">
        <f>C36/SQRT(COUNT($B10:$G10))</f>
        <v>4.1175932242298756E-2</v>
      </c>
      <c r="E36" s="3">
        <f>AVERAGE($H10:$M10)</f>
        <v>0.9899970988432566</v>
      </c>
      <c r="F36" s="3">
        <f>_xlfn.STDEV.S($H10:$M10)</f>
        <v>8.2184591931532283E-2</v>
      </c>
      <c r="G36" s="3">
        <f>F36/SQRT(COUNT($H10:$M10))</f>
        <v>3.3551719158518248E-2</v>
      </c>
      <c r="H36" s="14">
        <f>AVERAGE($N10:$R10)</f>
        <v>1.0851605057716369</v>
      </c>
      <c r="I36" s="14">
        <f>_xlfn.STDEV.S($N10:$R10)</f>
        <v>0.1375821323885362</v>
      </c>
      <c r="J36" s="14">
        <f>I36/SQRT(COUNT($N10:$R10))</f>
        <v>6.1528600102028486E-2</v>
      </c>
      <c r="K36" s="14"/>
      <c r="L36" s="14"/>
      <c r="M36">
        <f t="shared" ref="M36:M43" si="0">_xlfn.F.TEST(N10:R10,H10:M10)</f>
        <v>0.2883925899020961</v>
      </c>
      <c r="O36">
        <f t="shared" ref="O36:O43" si="1">_xlfn.T.TEST(N10:R10,H10:M10,2,3)</f>
        <v>0.22120615725845461</v>
      </c>
      <c r="P36">
        <f>(E36-H36)/(SQRT((J36^2+G36^2)))</f>
        <v>-1.3578866071880256</v>
      </c>
    </row>
    <row r="37" spans="1:16" x14ac:dyDescent="0.45">
      <c r="A37" s="9" t="s">
        <v>13</v>
      </c>
      <c r="B37" s="2">
        <f t="shared" ref="B37:B47" si="2">AVERAGE($B11:$G11)</f>
        <v>0.9390072921911875</v>
      </c>
      <c r="C37" s="2">
        <f t="shared" ref="C37:C47" si="3">_xlfn.STDEV.S($B11:$G11)</f>
        <v>0.16850897463578673</v>
      </c>
      <c r="D37" s="2">
        <f t="shared" ref="D37:D47" si="4">C37/SQRT(COUNT($B11:$G11))</f>
        <v>6.8793500822878398E-2</v>
      </c>
      <c r="E37" s="3">
        <f t="shared" ref="E37:E47" si="5">AVERAGE($H11:$M11)</f>
        <v>1.4021132588386536</v>
      </c>
      <c r="F37" s="3">
        <f t="shared" ref="F37:F47" si="6">_xlfn.STDEV.S($H11:$M11)</f>
        <v>0.14153705432035957</v>
      </c>
      <c r="G37" s="3">
        <f t="shared" ref="G37:G47" si="7">F37/SQRT(COUNT($H11:$M11))</f>
        <v>5.7782260463577713E-2</v>
      </c>
      <c r="H37" s="14">
        <f t="shared" ref="H37:H43" si="8">AVERAGE($N11:$R11)</f>
        <v>1.8680779218673706</v>
      </c>
      <c r="I37" s="14">
        <f t="shared" ref="I37:I43" si="9">_xlfn.STDEV.S($N11:$R11)</f>
        <v>0.33088927459464995</v>
      </c>
      <c r="J37" s="14">
        <f t="shared" ref="J37:J43" si="10">I37/SQRT(COUNT($N11:$R11))</f>
        <v>0.14797818220384629</v>
      </c>
      <c r="K37" s="14"/>
      <c r="L37" s="14"/>
      <c r="M37">
        <f t="shared" si="0"/>
        <v>9.0725255700451812E-2</v>
      </c>
      <c r="O37">
        <f t="shared" si="1"/>
        <v>3.0902869706001757E-2</v>
      </c>
      <c r="P37">
        <f t="shared" ref="P37:P43" si="11">(E37-H37)/(SQRT((J37^2+G37^2)))</f>
        <v>-2.9331877754719415</v>
      </c>
    </row>
    <row r="38" spans="1:16" x14ac:dyDescent="0.45">
      <c r="A38" s="9" t="s">
        <v>14</v>
      </c>
      <c r="B38" s="2">
        <f t="shared" si="2"/>
        <v>0.18385398387908936</v>
      </c>
      <c r="C38" s="2">
        <f t="shared" si="3"/>
        <v>3.6068682865026909E-2</v>
      </c>
      <c r="D38" s="2">
        <f t="shared" si="4"/>
        <v>1.4724978118930466E-2</v>
      </c>
      <c r="E38" s="3">
        <f t="shared" si="5"/>
        <v>0.30405903359254199</v>
      </c>
      <c r="F38" s="3">
        <f t="shared" si="6"/>
        <v>4.7051853340380402E-2</v>
      </c>
      <c r="G38" s="3">
        <f t="shared" si="7"/>
        <v>1.9208838689366705E-2</v>
      </c>
      <c r="H38" s="14">
        <f t="shared" si="8"/>
        <v>0.32094362378120422</v>
      </c>
      <c r="I38" s="14">
        <f t="shared" si="9"/>
        <v>5.4121290752093154E-2</v>
      </c>
      <c r="J38" s="14">
        <f t="shared" si="10"/>
        <v>2.42037770303422E-2</v>
      </c>
      <c r="K38" s="14"/>
      <c r="L38" s="14"/>
      <c r="M38">
        <f t="shared" si="0"/>
        <v>0.75189426418003624</v>
      </c>
      <c r="O38">
        <f t="shared" si="1"/>
        <v>0.59955643855963636</v>
      </c>
      <c r="P38">
        <f t="shared" si="11"/>
        <v>-0.54642906846046513</v>
      </c>
    </row>
    <row r="39" spans="1:16" x14ac:dyDescent="0.45">
      <c r="A39" s="9" t="s">
        <v>15</v>
      </c>
      <c r="B39" s="2">
        <f t="shared" si="2"/>
        <v>9.7037457550565406E-2</v>
      </c>
      <c r="C39" s="2">
        <f t="shared" si="3"/>
        <v>2.5968941974660781E-2</v>
      </c>
      <c r="D39" s="2">
        <f t="shared" si="4"/>
        <v>1.0601776166310519E-2</v>
      </c>
      <c r="E39" s="3">
        <f t="shared" si="5"/>
        <v>8.9207514499624566E-2</v>
      </c>
      <c r="F39" s="3">
        <f t="shared" si="6"/>
        <v>3.2057532771155604E-2</v>
      </c>
      <c r="G39" s="3">
        <f t="shared" si="7"/>
        <v>1.3087432950313541E-2</v>
      </c>
      <c r="H39" s="14">
        <f t="shared" si="8"/>
        <v>0.19675662219524384</v>
      </c>
      <c r="I39" s="14">
        <f t="shared" si="9"/>
        <v>4.4815352867336213E-2</v>
      </c>
      <c r="J39" s="14">
        <f t="shared" si="10"/>
        <v>2.0042035089400775E-2</v>
      </c>
      <c r="K39" s="14"/>
      <c r="L39" s="14"/>
      <c r="M39">
        <f t="shared" si="0"/>
        <v>0.47994036700646359</v>
      </c>
      <c r="O39">
        <f t="shared" si="1"/>
        <v>2.7187502147827869E-3</v>
      </c>
      <c r="P39">
        <f t="shared" si="11"/>
        <v>-4.4930692941419581</v>
      </c>
    </row>
    <row r="40" spans="1:16" x14ac:dyDescent="0.45">
      <c r="A40" s="9" t="s">
        <v>16</v>
      </c>
      <c r="B40" s="2">
        <f t="shared" si="2"/>
        <v>4.4387482727567353E-2</v>
      </c>
      <c r="C40" s="2">
        <f t="shared" si="3"/>
        <v>8.8873210518144695E-3</v>
      </c>
      <c r="D40" s="2">
        <f t="shared" si="4"/>
        <v>3.6282336262067586E-3</v>
      </c>
      <c r="E40" s="3">
        <f t="shared" si="5"/>
        <v>5.4406723007559776E-2</v>
      </c>
      <c r="F40" s="3">
        <f t="shared" si="6"/>
        <v>1.1767026679047745E-2</v>
      </c>
      <c r="G40" s="3">
        <f t="shared" si="7"/>
        <v>4.8038685255639094E-3</v>
      </c>
      <c r="H40" s="14">
        <f t="shared" si="8"/>
        <v>6.2143347412347796E-2</v>
      </c>
      <c r="I40" s="14">
        <f t="shared" si="9"/>
        <v>5.0779728129750927E-3</v>
      </c>
      <c r="J40" s="14">
        <f t="shared" si="10"/>
        <v>2.2709384795416266E-3</v>
      </c>
      <c r="K40" s="14"/>
      <c r="L40" s="14"/>
      <c r="M40">
        <f t="shared" si="0"/>
        <v>0.12851091745632889</v>
      </c>
      <c r="O40">
        <f t="shared" si="1"/>
        <v>0.18846497771083104</v>
      </c>
      <c r="P40">
        <f t="shared" si="11"/>
        <v>-1.4560050800350977</v>
      </c>
    </row>
    <row r="41" spans="1:16" x14ac:dyDescent="0.45">
      <c r="A41" s="9" t="s">
        <v>17</v>
      </c>
      <c r="B41" s="2">
        <f t="shared" si="2"/>
        <v>3.3427501407762371E-2</v>
      </c>
      <c r="C41" s="2">
        <f t="shared" si="3"/>
        <v>7.5059464745007689E-3</v>
      </c>
      <c r="D41" s="2">
        <f t="shared" si="4"/>
        <v>3.0642898165281988E-3</v>
      </c>
      <c r="E41" s="3">
        <f t="shared" si="5"/>
        <v>2.8624037746340036E-2</v>
      </c>
      <c r="F41" s="3">
        <f t="shared" si="6"/>
        <v>8.9278797322610397E-3</v>
      </c>
      <c r="G41" s="3">
        <f t="shared" si="7"/>
        <v>3.6447916381625407E-3</v>
      </c>
      <c r="H41" s="14">
        <f t="shared" si="8"/>
        <v>4.9135400354862212E-2</v>
      </c>
      <c r="I41" s="14">
        <f t="shared" si="9"/>
        <v>5.4341000773123482E-3</v>
      </c>
      <c r="J41" s="14">
        <f t="shared" si="10"/>
        <v>2.4302034338814543E-3</v>
      </c>
      <c r="K41" s="14"/>
      <c r="L41" s="14"/>
      <c r="M41">
        <f t="shared" si="0"/>
        <v>0.35741316961846309</v>
      </c>
      <c r="O41">
        <f>_xlfn.T.TEST(N15:R15,H15:M15,2,3)</f>
        <v>1.3980960309959228E-3</v>
      </c>
      <c r="P41">
        <f t="shared" si="11"/>
        <v>-4.682227996427792</v>
      </c>
    </row>
    <row r="42" spans="1:16" x14ac:dyDescent="0.45">
      <c r="A42" s="9" t="s">
        <v>18</v>
      </c>
      <c r="B42" s="2">
        <f t="shared" si="2"/>
        <v>0.62784311175346375</v>
      </c>
      <c r="C42" s="2">
        <f t="shared" si="3"/>
        <v>5.6169898799923131E-2</v>
      </c>
      <c r="D42" s="2">
        <f t="shared" si="4"/>
        <v>2.2931265160596809E-2</v>
      </c>
      <c r="E42" s="3">
        <f t="shared" si="5"/>
        <v>0.56244785586992896</v>
      </c>
      <c r="F42" s="3">
        <f t="shared" si="6"/>
        <v>5.169497644331085E-2</v>
      </c>
      <c r="G42" s="3">
        <f t="shared" si="7"/>
        <v>2.1104385758551326E-2</v>
      </c>
      <c r="H42" s="14">
        <f t="shared" si="8"/>
        <v>0.50922150015830991</v>
      </c>
      <c r="I42" s="14">
        <f t="shared" si="9"/>
        <v>6.411150518822871E-2</v>
      </c>
      <c r="J42" s="14">
        <f t="shared" si="10"/>
        <v>2.8671536748141966E-2</v>
      </c>
      <c r="K42" s="14"/>
      <c r="L42" s="14"/>
      <c r="M42">
        <f t="shared" si="0"/>
        <v>0.64042628460908846</v>
      </c>
      <c r="O42">
        <f>_xlfn.T.TEST(N16:R16,H16:M16,2,3)</f>
        <v>0.1747040297860632</v>
      </c>
      <c r="P42">
        <f t="shared" si="11"/>
        <v>1.4950680181140787</v>
      </c>
    </row>
    <row r="43" spans="1:16" x14ac:dyDescent="0.45">
      <c r="A43" s="9" t="s">
        <v>19</v>
      </c>
      <c r="B43" s="2">
        <f t="shared" si="2"/>
        <v>0.62421937783559167</v>
      </c>
      <c r="C43" s="2">
        <f t="shared" si="3"/>
        <v>8.2929813370461666E-2</v>
      </c>
      <c r="D43" s="2">
        <f t="shared" si="4"/>
        <v>3.3855954536978185E-2</v>
      </c>
      <c r="E43" s="3">
        <f t="shared" si="5"/>
        <v>0.49072044094403583</v>
      </c>
      <c r="F43" s="3">
        <f t="shared" si="6"/>
        <v>2.2821847836858835E-2</v>
      </c>
      <c r="G43" s="3">
        <f t="shared" si="7"/>
        <v>9.3169803646240296E-3</v>
      </c>
      <c r="H43" s="14">
        <f t="shared" si="8"/>
        <v>0.41498316526412965</v>
      </c>
      <c r="I43" s="14">
        <f t="shared" si="9"/>
        <v>3.9250397884797339E-2</v>
      </c>
      <c r="J43" s="14">
        <f t="shared" si="10"/>
        <v>1.755331156286416E-2</v>
      </c>
      <c r="K43" s="14"/>
      <c r="L43" s="14"/>
      <c r="M43">
        <f t="shared" si="0"/>
        <v>0.26523359649139894</v>
      </c>
      <c r="O43">
        <f t="shared" si="1"/>
        <v>8.3738337829213656E-3</v>
      </c>
      <c r="P43">
        <f t="shared" si="11"/>
        <v>3.8111183657981105</v>
      </c>
    </row>
    <row r="44" spans="1:16" x14ac:dyDescent="0.45">
      <c r="B44" s="2">
        <f t="shared" si="2"/>
        <v>-4.1183900126876933E-3</v>
      </c>
      <c r="C44" s="2">
        <f t="shared" si="3"/>
        <v>2.4680376214781699E-3</v>
      </c>
      <c r="D44" s="2">
        <f t="shared" si="4"/>
        <v>1.0075721397689616E-3</v>
      </c>
      <c r="E44" s="3">
        <f t="shared" si="5"/>
        <v>-5.6481801439076662E-3</v>
      </c>
      <c r="F44" s="3">
        <f t="shared" si="6"/>
        <v>2.3623865642843434E-3</v>
      </c>
      <c r="G44" s="3">
        <f t="shared" si="7"/>
        <v>9.6444027628388206E-4</v>
      </c>
      <c r="H44" s="14"/>
      <c r="I44" s="14"/>
      <c r="J44" s="14"/>
    </row>
    <row r="45" spans="1:16" x14ac:dyDescent="0.45">
      <c r="B45" s="2">
        <f t="shared" si="2"/>
        <v>4.3264038915286198</v>
      </c>
      <c r="C45" s="2">
        <f t="shared" si="3"/>
        <v>2.0215863061473986</v>
      </c>
      <c r="D45" s="2">
        <f t="shared" si="4"/>
        <v>0.82530915350983114</v>
      </c>
      <c r="E45" s="3">
        <f t="shared" si="5"/>
        <v>0.71806302255428323</v>
      </c>
      <c r="F45" s="3">
        <f t="shared" si="6"/>
        <v>0.36284873875443108</v>
      </c>
      <c r="G45" s="3">
        <f t="shared" si="7"/>
        <v>0.14813237729346534</v>
      </c>
      <c r="H45" s="14"/>
      <c r="I45" s="14"/>
      <c r="J45" s="14"/>
    </row>
    <row r="46" spans="1:16" x14ac:dyDescent="0.45">
      <c r="B46" s="2">
        <f t="shared" si="2"/>
        <v>-5.3681750626613694E-3</v>
      </c>
      <c r="C46" s="2">
        <f t="shared" si="3"/>
        <v>2.8461203741836963E-3</v>
      </c>
      <c r="D46" s="2">
        <f t="shared" si="4"/>
        <v>1.1619237772148643E-3</v>
      </c>
      <c r="E46" s="3">
        <f t="shared" si="5"/>
        <v>-1.8956302277122934E-3</v>
      </c>
      <c r="F46" s="3">
        <f t="shared" si="6"/>
        <v>1.0950039262763518E-3</v>
      </c>
      <c r="G46" s="3">
        <f t="shared" si="7"/>
        <v>4.4703348095353855E-4</v>
      </c>
    </row>
    <row r="47" spans="1:16" x14ac:dyDescent="0.45">
      <c r="B47" s="2">
        <f t="shared" si="2"/>
        <v>1.9494036293098747</v>
      </c>
      <c r="C47" s="2">
        <f t="shared" si="3"/>
        <v>1.0021578984786559</v>
      </c>
      <c r="D47" s="2">
        <f t="shared" si="4"/>
        <v>0.40912924882876889</v>
      </c>
      <c r="E47" s="3">
        <f t="shared" si="5"/>
        <v>4.9163752589276752</v>
      </c>
      <c r="F47" s="3">
        <f t="shared" si="6"/>
        <v>2.5219618287495558</v>
      </c>
      <c r="G47" s="3">
        <f t="shared" si="7"/>
        <v>1.0295866052021239</v>
      </c>
    </row>
  </sheetData>
  <mergeCells count="6">
    <mergeCell ref="A23:G23"/>
    <mergeCell ref="B1:M1"/>
    <mergeCell ref="N1:R1"/>
    <mergeCell ref="B2:G2"/>
    <mergeCell ref="H2:M2"/>
    <mergeCell ref="N2:R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HDEL + RTN1</vt:lpstr>
      <vt:lpstr>HDEL</vt:lpstr>
      <vt:lpstr>Summary dataset</vt:lpstr>
      <vt:lpstr>Full dataset + analysis</vt:lpstr>
      <vt:lpstr>Full dataset + analysis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Pain</dc:creator>
  <cp:lastModifiedBy>Mark Fricker</cp:lastModifiedBy>
  <dcterms:created xsi:type="dcterms:W3CDTF">2018-11-13T10:29:23Z</dcterms:created>
  <dcterms:modified xsi:type="dcterms:W3CDTF">2019-01-23T20:50:31Z</dcterms:modified>
</cp:coreProperties>
</file>